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754"/>
  </bookViews>
  <sheets>
    <sheet name="封面" sheetId="12" r:id="rId1"/>
    <sheet name="报价说明" sheetId="14" r:id="rId2"/>
    <sheet name="总汇总表" sheetId="15" r:id="rId3"/>
    <sheet name="竣（交）工验收" sheetId="9" r:id="rId4"/>
    <sheet name="专项验收" sheetId="11" r:id="rId5"/>
  </sheets>
  <definedNames>
    <definedName name="_xlnm._FilterDatabase" localSheetId="3" hidden="1">'竣（交）工验收'!$L$1:$L$308</definedName>
    <definedName name="_xlnm._FilterDatabase" localSheetId="4" hidden="1">专项验收!$L$1:$L$114</definedName>
    <definedName name="_xlnm.Print_Area" localSheetId="3">'竣（交）工验收'!$A$1:$J$308</definedName>
    <definedName name="_xlnm.Print_Titles" localSheetId="3">'竣（交）工验收'!$1:$2</definedName>
    <definedName name="_xlnm.Print_Area" localSheetId="4">专项验收!$A$1:$J$114</definedName>
    <definedName name="_xlnm.Print_Titles" localSheetId="4">专项验收!$1:$2</definedName>
    <definedName name="_xlnm.Print_Area" localSheetId="0">封面!$A$1:$F$16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<sst xmlns="http://schemas.openxmlformats.org/spreadsheetml/2006/main" count="2013" uniqueCount="534">
  <si>
    <t>东莞市建设工程项目</t>
  </si>
  <si>
    <t>工 程 量 清 单 报 价 表</t>
  </si>
  <si>
    <r>
      <rPr>
        <sz val="14"/>
        <rFont val="宋体"/>
        <charset val="134"/>
      </rPr>
      <t>招标编号：</t>
    </r>
    <r>
      <rPr>
        <b/>
        <u/>
        <sz val="14"/>
        <rFont val="宋体"/>
        <charset val="134"/>
      </rPr>
      <t xml:space="preserve">             </t>
    </r>
    <r>
      <rPr>
        <b/>
        <u/>
        <sz val="14"/>
        <color rgb="FFFFFFFF"/>
        <rFont val="宋体"/>
        <charset val="134"/>
      </rPr>
      <t>.</t>
    </r>
  </si>
  <si>
    <r>
      <rPr>
        <sz val="14"/>
        <rFont val="宋体"/>
        <charset val="134"/>
      </rPr>
      <t>工程名称：</t>
    </r>
    <r>
      <rPr>
        <b/>
        <u/>
        <sz val="14"/>
        <rFont val="宋体"/>
        <charset val="134"/>
      </rPr>
      <t>白沙南路配套工程竣（交）工验收检测、专项验收检测及初始检查</t>
    </r>
  </si>
  <si>
    <r>
      <t>招 标 人：</t>
    </r>
    <r>
      <rPr>
        <b/>
        <u/>
        <sz val="14"/>
        <rFont val="宋体"/>
        <charset val="134"/>
      </rPr>
      <t>东莞市交通投资控股集团有限公司</t>
    </r>
  </si>
  <si>
    <r>
      <rPr>
        <sz val="14"/>
        <rFont val="宋体"/>
        <charset val="134"/>
      </rPr>
      <t>代 理 人：</t>
    </r>
    <r>
      <rPr>
        <b/>
        <u/>
        <sz val="14"/>
        <rFont val="宋体"/>
        <charset val="134"/>
      </rPr>
      <t>广东泰通伟业工程咨询有限公司</t>
    </r>
  </si>
  <si>
    <r>
      <rPr>
        <sz val="14"/>
        <rFont val="宋体"/>
        <charset val="134"/>
      </rPr>
      <t>投标人：</t>
    </r>
    <r>
      <rPr>
        <u/>
        <sz val="14"/>
        <rFont val="宋体"/>
        <charset val="134"/>
      </rPr>
      <t xml:space="preserve">                                 </t>
    </r>
    <r>
      <rPr>
        <sz val="14"/>
        <rFont val="宋体"/>
        <charset val="134"/>
      </rPr>
      <t xml:space="preserve"> （企业数字证书电子签章）  </t>
    </r>
  </si>
  <si>
    <r>
      <rPr>
        <sz val="14"/>
        <rFont val="宋体"/>
        <charset val="134"/>
      </rPr>
      <t>投标文件递交截止时间：</t>
    </r>
    <r>
      <rPr>
        <u/>
        <sz val="14"/>
        <rFont val="宋体"/>
        <charset val="134"/>
      </rPr>
      <t xml:space="preserve"> </t>
    </r>
    <r>
      <rPr>
        <b/>
        <u/>
        <sz val="14"/>
        <rFont val="宋体"/>
        <charset val="134"/>
      </rPr>
      <t xml:space="preserve">2025年   月   日   ：  时 </t>
    </r>
  </si>
  <si>
    <r>
      <rPr>
        <sz val="14"/>
        <rFont val="宋体"/>
        <charset val="134"/>
      </rPr>
      <t>投标单位法定代表人或其授权代理人：</t>
    </r>
    <r>
      <rPr>
        <u/>
        <sz val="14"/>
        <rFont val="宋体"/>
        <charset val="134"/>
      </rPr>
      <t xml:space="preserve">                </t>
    </r>
    <r>
      <rPr>
        <sz val="14"/>
        <rFont val="宋体"/>
        <charset val="134"/>
      </rPr>
      <t>（数字证书电子签章）</t>
    </r>
  </si>
  <si>
    <t>（一）报价说明</t>
  </si>
  <si>
    <r>
      <rPr>
        <b/>
        <sz val="16"/>
        <color theme="1"/>
        <rFont val="Times New Roman"/>
        <charset val="134"/>
      </rPr>
      <t>1</t>
    </r>
    <r>
      <rPr>
        <b/>
        <sz val="16"/>
        <color theme="1"/>
        <rFont val="宋体"/>
        <charset val="134"/>
      </rPr>
      <t>、清单说明</t>
    </r>
  </si>
  <si>
    <r>
      <rPr>
        <sz val="16"/>
        <color theme="1"/>
        <rFont val="宋体"/>
        <charset val="134"/>
      </rPr>
      <t>（</t>
    </r>
    <r>
      <rPr>
        <sz val="16"/>
        <color theme="1"/>
        <rFont val="Times New Roman"/>
        <charset val="134"/>
      </rPr>
      <t>1</t>
    </r>
    <r>
      <rPr>
        <sz val="16"/>
        <color theme="1"/>
        <rFont val="宋体"/>
        <charset val="134"/>
      </rPr>
      <t>）本工程量清单应与投标须知、合同条件、技术标准及规范和图纸一起使用。</t>
    </r>
  </si>
  <si>
    <r>
      <rPr>
        <sz val="16"/>
        <color theme="1"/>
        <rFont val="宋体"/>
        <charset val="134"/>
      </rPr>
      <t>（</t>
    </r>
    <r>
      <rPr>
        <sz val="16"/>
        <color theme="1"/>
        <rFont val="Times New Roman"/>
        <charset val="134"/>
      </rPr>
      <t>2</t>
    </r>
    <r>
      <rPr>
        <sz val="16"/>
        <color theme="1"/>
        <rFont val="宋体"/>
        <charset val="134"/>
      </rPr>
      <t>）本工程量清单所列的为试验检测项目及费用名称、计量单位、工程数量，这些项目不允许投标人修改，投标人仅需填入各项目的投标综合单价。</t>
    </r>
  </si>
  <si>
    <r>
      <rPr>
        <sz val="16"/>
        <color theme="1"/>
        <rFont val="宋体"/>
        <charset val="134"/>
      </rPr>
      <t>（</t>
    </r>
    <r>
      <rPr>
        <sz val="16"/>
        <color theme="1"/>
        <rFont val="Times New Roman"/>
        <charset val="134"/>
      </rPr>
      <t>3</t>
    </r>
    <r>
      <rPr>
        <sz val="16"/>
        <color theme="1"/>
        <rFont val="宋体"/>
        <charset val="134"/>
      </rPr>
      <t>）本合同项下的全部费用都应包含在具有标价的工程量清单的各个单项中，没有列出的项目的费用应视为已分配到有关项目的单价和合价中。工程量清单不再重复或概列工程及材料的一般说明，在填写工程量清单的每一项的单价和合价时应认真阅读理解本招标文件的有关章节规定。</t>
    </r>
  </si>
  <si>
    <r>
      <rPr>
        <b/>
        <sz val="16"/>
        <color theme="1"/>
        <rFont val="Times New Roman"/>
        <charset val="134"/>
      </rPr>
      <t>2</t>
    </r>
    <r>
      <rPr>
        <b/>
        <sz val="16"/>
        <color theme="1"/>
        <rFont val="宋体"/>
        <charset val="134"/>
      </rPr>
      <t>、工程量清单费用组成</t>
    </r>
  </si>
  <si>
    <r>
      <rPr>
        <sz val="16"/>
        <color theme="1"/>
        <rFont val="宋体"/>
        <charset val="134"/>
      </rPr>
      <t>（</t>
    </r>
    <r>
      <rPr>
        <sz val="16"/>
        <color theme="1"/>
        <rFont val="Times New Roman"/>
        <charset val="134"/>
      </rPr>
      <t>1</t>
    </r>
    <r>
      <rPr>
        <sz val="16"/>
        <color theme="1"/>
        <rFont val="宋体"/>
        <charset val="134"/>
      </rPr>
      <t>）投标人的投标报价为综合单价，合价为综合单价</t>
    </r>
    <r>
      <rPr>
        <sz val="16"/>
        <color theme="1"/>
        <rFont val="Times New Roman"/>
        <charset val="134"/>
      </rPr>
      <t>×</t>
    </r>
    <r>
      <rPr>
        <sz val="16"/>
        <color theme="1"/>
        <rFont val="宋体"/>
        <charset val="134"/>
      </rPr>
      <t>暂定数量，合价及投标总价均不作为结算依据，最终按实际完成的数量乘综合单价进行结算。</t>
    </r>
  </si>
  <si>
    <t>除非合同另有规定，综合单价包括投标人完成相关检测任务和按要求提供检测报告的一切费用（包含且不限于完成检测工作的人工费、设备购置使用费、进退场费、一般工作用车费、检测费用、材料费、数据处理费、报告出版费、管理费用、安全生产费用、各种税费和规费等一切费用）。</t>
  </si>
  <si>
    <r>
      <rPr>
        <sz val="16"/>
        <color theme="1"/>
        <rFont val="宋体"/>
        <charset val="134"/>
      </rPr>
      <t>（</t>
    </r>
    <r>
      <rPr>
        <sz val="16"/>
        <color theme="1"/>
        <rFont val="Times New Roman"/>
        <charset val="134"/>
      </rPr>
      <t>2</t>
    </r>
    <r>
      <rPr>
        <sz val="16"/>
        <color theme="1"/>
        <rFont val="宋体"/>
        <charset val="134"/>
      </rPr>
      <t>）无论工程量是否列明，具有标价的工程量清单中的每一单项均需填写单价或合价，对承包人没有填写单价或合价的项目的费用，应视为已包含在工程量清单的其他单价或合价之中。投标书内不允许有选择性报价。</t>
    </r>
  </si>
  <si>
    <r>
      <rPr>
        <sz val="16"/>
        <color theme="1"/>
        <rFont val="宋体"/>
        <charset val="134"/>
      </rPr>
      <t>（</t>
    </r>
    <r>
      <rPr>
        <sz val="16"/>
        <color theme="1"/>
        <rFont val="Times New Roman"/>
        <charset val="134"/>
      </rPr>
      <t>3</t>
    </r>
    <r>
      <rPr>
        <sz val="16"/>
        <color theme="1"/>
        <rFont val="宋体"/>
        <charset val="134"/>
      </rPr>
      <t>）本合同项下的全部费用都应包含在具有标价的工程量清单的各个单项中，没有列出的项目的费用应视为已分配到有关项目的单价和合价中。</t>
    </r>
  </si>
  <si>
    <t>工程量清单报价汇总表</t>
  </si>
  <si>
    <r>
      <rPr>
        <b/>
        <sz val="20"/>
        <color rgb="FF000000"/>
        <rFont val="宋体"/>
        <charset val="134"/>
      </rPr>
      <t xml:space="preserve"> </t>
    </r>
  </si>
  <si>
    <t>工程名称：白沙南路配套工程竣（交）工验收检测、专项验收检测及初始检查</t>
  </si>
  <si>
    <t>序号</t>
  </si>
  <si>
    <t>项  目  名   称</t>
  </si>
  <si>
    <t>金额（元）</t>
  </si>
  <si>
    <t>备注</t>
  </si>
  <si>
    <r>
      <rPr>
        <sz val="12"/>
        <color rgb="FF000000"/>
        <rFont val="宋体"/>
        <charset val="134"/>
      </rPr>
      <t>一</t>
    </r>
  </si>
  <si>
    <t>白沙南路配套工程-竣（交）工验收检测</t>
  </si>
  <si>
    <r>
      <rPr>
        <sz val="12"/>
        <color rgb="FF000000"/>
        <rFont val="宋体"/>
        <charset val="134"/>
      </rPr>
      <t>二</t>
    </r>
  </si>
  <si>
    <t>白沙南路配套工程-业主专项验收检测</t>
  </si>
  <si>
    <t>三</t>
  </si>
  <si>
    <t>投标报价合计（小写）</t>
  </si>
  <si>
    <t>投标报价合计（大写）</t>
  </si>
  <si>
    <t>企业数字证书电子签章：</t>
  </si>
  <si>
    <t>法定代表人或其委托代理人数字证书电子签章：</t>
  </si>
  <si>
    <t>检测项目</t>
  </si>
  <si>
    <t>检测方法</t>
  </si>
  <si>
    <t>检测频率</t>
  </si>
  <si>
    <t>图纸工程数量</t>
  </si>
  <si>
    <t>单位</t>
  </si>
  <si>
    <t>检测数量</t>
  </si>
  <si>
    <t>单价</t>
  </si>
  <si>
    <t>单价报价上限（元）</t>
  </si>
  <si>
    <t>一</t>
  </si>
  <si>
    <t>路基工程</t>
  </si>
  <si>
    <t>路基压实度</t>
  </si>
  <si>
    <t>灌砂法</t>
  </si>
  <si>
    <t>东交函〔2020〕121号。1点/公里/车道，每合同段≮10点</t>
  </si>
  <si>
    <t>1.地面辅路：共6条辅路，单幅2车道，共3953m,检测1*4*2=8点。                                                      2.环保路互通立交：主线路基为双向6车道，共1111m，检测6点；东辅路442m,西辅路640m，B匝道351m，C匝道140m，均为单向2车道，各检测2点，共检测2*4=8点。                        3.连升北路互通立交：A匝道438m，B匝道462m，均为单向2车道，检测4点。                                               4.滨海大道互通立交：滨海大道东、西侧旧路加宽，B、F1、F2、G、H匝道等7条路为单向2车道，共2351m,每条路检测2点，共检测14点。                                            5.总计检测40点。</t>
  </si>
  <si>
    <t>点</t>
  </si>
  <si>
    <t xml:space="preserve">P3页表1第2项
</t>
  </si>
  <si>
    <t>路基弯沉</t>
  </si>
  <si>
    <t>贝克曼梁</t>
  </si>
  <si>
    <t>东交函〔2020〕121号。≮40点/公里/半幅（按两车道计），每评定单元检测≮40点，各车道交替检测</t>
  </si>
  <si>
    <t>1.地面辅路：共6条辅路，单幅2车道，共3953m,检测40*6=240点。                                                       2.环保路互通立交：主线路基为双向6车道，共1111m，检测40*3=120点；东辅路442m,西辅路640m，B匝道351m，C匝道140m，均为单向2车道，各检测2点，共检测40*4=160点。                                                3.连升北路互通立交：A匝道438m，B匝道462m，均为单向2车道，检测40*2=80点。                                                4.滨海大道互通立交：滨海大道东、西侧旧路加宽，B、F1、F2、G、H匝道等7条路为单向2车道，共2351m,每条路检测40点，共检测40*7=280点。                                         5.总计检测880点。</t>
  </si>
  <si>
    <t>2012年9月21日会议纪要第三点</t>
  </si>
  <si>
    <t>挡土墙砼强度</t>
  </si>
  <si>
    <t>回弹法</t>
  </si>
  <si>
    <t>东交函〔2020〕121号。抽查≮支挡工程总数的10%且每种类型≮1处,≮10测区/处</t>
  </si>
  <si>
    <t>1.地面辅路：2处两种类型挡土墙，共106m，检测20测区。                                                 2.环保路互通立交：3处挡土墙，共182m，检测20测区。                     3.连升北路互通立交：3处挡土墙，共133m，检测20测区。                                            4.滨海大道互通立交：4处挡土墙，共414m，检测20测区。                                  5.总计检测80测区。</t>
  </si>
  <si>
    <t>测区</t>
  </si>
  <si>
    <t>P16页表4第1项</t>
  </si>
  <si>
    <t>挡土墙砼碳化深度</t>
  </si>
  <si>
    <t>凿孔法</t>
  </si>
  <si>
    <t>处</t>
  </si>
  <si>
    <t>P17页表1第3项</t>
  </si>
  <si>
    <t>挡土墙结构尺寸</t>
  </si>
  <si>
    <t>尺量</t>
  </si>
  <si>
    <t>东交函〔2020〕121号。抽查≮支挡工程总数的10%且每种类型≮1处，≮1断面/处</t>
  </si>
  <si>
    <t>挡墙共12处，检测8处，8断面</t>
  </si>
  <si>
    <t>断面</t>
  </si>
  <si>
    <t>P16页表3第1项</t>
  </si>
  <si>
    <t>砼护栏强度</t>
  </si>
  <si>
    <t>挡墙上砼护栏共10处729m，检测3处30测区</t>
  </si>
  <si>
    <t>P18页表2第3项</t>
  </si>
  <si>
    <t>砼护栏碳化深度</t>
  </si>
  <si>
    <t>砼护栏断面尺寸</t>
  </si>
  <si>
    <t>挡墙上砼护栏共10处729m检测3断面</t>
  </si>
  <si>
    <t>边坡坡度</t>
  </si>
  <si>
    <t>东交函〔2020〕121号。≮1处/公里，每处两侧各测≮2个坡面。</t>
  </si>
  <si>
    <t>1.地面辅路：共9处2701m，检测3处。                                                 2.环保路互通立交：共3处277m，检测1处。                     3.连升北路互通立交：共5处664m，检测1处。                                            4.滨海大道互通立交：共7处1300m，检测2处。</t>
  </si>
  <si>
    <t>P15页表1第1项</t>
  </si>
  <si>
    <t>排水工程断面尺寸</t>
  </si>
  <si>
    <t>东交函〔2020〕121号。每处抽≮2个断面，每合同段≮3处（每公里做1处）</t>
  </si>
  <si>
    <t>1.地面辅路：共450m，检测2断面。                                                 2.环保路互通立交：共272m，检测2断面。                     3.连升北路互通立交：共1135m，检测2处4断面。                                            4.滨海大道互通立交：共2732m，检测3处6断面。</t>
  </si>
  <si>
    <t>参照桥涵检测项目P16页表3第1项</t>
  </si>
  <si>
    <t>排水工程铺砌厚度</t>
  </si>
  <si>
    <t>东交函〔2020〕121号。每处抽≮1个断面，每合同段≮3处。</t>
  </si>
  <si>
    <t>1.地面辅路：共450m，检测1断面。                                                 2.环保路互通立交：共272m，检测1断面。                     3.连升北路互通立交：共1135m，检测2处2断面。                                            4.滨海大道互通立交：共2732m，检测3处3断面。</t>
  </si>
  <si>
    <t>参照基层、底基层项目P3页表2第4项</t>
  </si>
  <si>
    <t>涵洞砼强度</t>
  </si>
  <si>
    <t>东交函〔2020〕121号。≮10测区/处</t>
  </si>
  <si>
    <t>本项目于环保路互通立交处有2道箱涵，检测20个测区。</t>
  </si>
  <si>
    <t>参照桥涵检测项目P16页表4第1项</t>
  </si>
  <si>
    <t>涵洞砼碳化深度</t>
  </si>
  <si>
    <t>同上</t>
  </si>
  <si>
    <t>参照P17页表1第3项</t>
  </si>
  <si>
    <t>涵洞结构尺寸</t>
  </si>
  <si>
    <t>东交函〔2020〕121号。每道5-10点</t>
  </si>
  <si>
    <t>共2道，检测20点。</t>
  </si>
  <si>
    <t>涵洞外观检查</t>
  </si>
  <si>
    <t>外观检查</t>
  </si>
  <si>
    <t>东交函〔2020〕121号。全面检查</t>
  </si>
  <si>
    <t>共2道，检测2道。</t>
  </si>
  <si>
    <t>座</t>
  </si>
  <si>
    <t>参照桥涵检测项目P5页表2第1项</t>
  </si>
  <si>
    <t>二</t>
  </si>
  <si>
    <t>路面工程</t>
  </si>
  <si>
    <t>5%水泥稳定级配碎石基层厚度和完整性</t>
  </si>
  <si>
    <t>钻芯法</t>
  </si>
  <si>
    <t>东交函〔2020〕121号。1点/公里/双车道</t>
  </si>
  <si>
    <t>1.地面辅路：共6条辅路，单幅2车道，共3953m,检测6点。                                                      2.环保路互通立交：主线路基为双向6车道，共1111m，检测3点；东辅路442m,西辅路640m，B匝道351m，C匝道140m，均为单向2车道，各检测1点，共检测4点。                        3.连升北路互通立交：A匝道438m，B匝道462m，均为单向2车道，检测2点。                                               4.滨海大道互通立交：滨海大道东、西侧旧路加宽，B、F1、F2、G、H匝道等7条路为单向2车道，共2351m,每条路检测1点，共检测7点。                                            5.总计检测22点。</t>
  </si>
  <si>
    <t>点/层</t>
  </si>
  <si>
    <t>P3页表2基层、底基层第4项</t>
  </si>
  <si>
    <t>沥青路面压实度</t>
  </si>
  <si>
    <t>东交函〔2020〕121号。主线、连接线：1处/公里/半幅；每互通3点。</t>
  </si>
  <si>
    <t>1.地面辅路：共6条辅路，单幅2车道，共3953m,检测8点。                                                      2.环保路互通立交：主线路基为双向6车道，共1111m，检测4点；东辅路442m,西辅路640m，B匝道351m，C匝道140m，均为单向2车道，各检测1点，共检测4点。                        3.连升北路互通立交：A匝道438m，B匝道462m，均为单向2车道，检测2点。                                               4.滨海大道互通立交：滨海大道东、西侧旧路加宽，B、F1、F2、G、H匝道等7条路为单向2车道，共2351m,每条路检测1点，共检测7点。                                            5.总计检测25点。</t>
  </si>
  <si>
    <t>P4页表1第3项</t>
  </si>
  <si>
    <t>沥青路面厚度</t>
  </si>
  <si>
    <t>P4页表1第2项</t>
  </si>
  <si>
    <t>沥青路面弯沉*</t>
  </si>
  <si>
    <t>东交函〔2020〕121号。≮40点/评定单元（按路基段路线长度1公里计），各车道交替检测</t>
  </si>
  <si>
    <t xml:space="preserve">2012年9月21日会议纪要第二点
</t>
  </si>
  <si>
    <t>路面平整度*</t>
  </si>
  <si>
    <t>平整度仪</t>
  </si>
  <si>
    <t>东交函〔2020〕121号。平整度仪：逐车道连续检测。</t>
  </si>
  <si>
    <t>1.地面辅路：共6条辅路，单幅2车道，共3953m,检测2*3.95=7.9km。                                                       2.环保路互通立交：主线路基为双向6车道，共1111m，检测6*1.11=6.7km；东辅路442m,西辅路640m，B匝道351m，C匝道140m，均为单向2车道，检测2*1.57=3.1km。                                                3.连升北路互通立交：A匝道438m，B匝道462m，均为单向2车道，检测2*0.9=1.8km。                                                4.滨海大道互通立交：滨海大道东、西侧旧路加宽，B、F1、F2、G、H匝道等7条路为单向2车道，共2351m,检测2*2.35=4.7km。                                         5.总计检测24.2km。</t>
  </si>
  <si>
    <t>km/车道</t>
  </si>
  <si>
    <t>P15页表2第1项</t>
  </si>
  <si>
    <t>路面抗滑构造深度*</t>
  </si>
  <si>
    <t>铺砂法</t>
  </si>
  <si>
    <t>东交函〔2020〕121号。2处/公里（3点/处），每合同段≮4处。</t>
  </si>
  <si>
    <t>1.地面辅路：共6条辅路，单幅2车道，共3953m,检测12处36点。                                                      2.环保路互通立交：主线路基为双向6车道，共1111m，检测2处6点；东辅路442m,西辅路640m，B匝道351m，C匝道140m，均为单向2车道，各检测2处，共检测8处24点。                        3.连升北路互通立交：A匝道438m，B匝道462m，均为单向2车道，检测4处12点。                                               4.滨海大道互通立交：滨海大道东、西侧旧路加宽，B、F1、F2、G、H匝道等7条路为单向2车道，共2351m,每条路检测2处，共检测14处42点。                                            5.总计检测120点。</t>
  </si>
  <si>
    <t>P4页表1第5项</t>
  </si>
  <si>
    <t>沥青路面抗滑摩擦系数*</t>
  </si>
  <si>
    <t>摆式摩擦仪</t>
  </si>
  <si>
    <t>东交函〔2020〕121号。2处/公里（3点/处），每合同段≮4处</t>
  </si>
  <si>
    <t>沥青路面横向力系数*</t>
  </si>
  <si>
    <t>横向力系数检测车</t>
  </si>
  <si>
    <t>东交函〔2020〕121号。逐车道连续检测</t>
  </si>
  <si>
    <t>沥青路面车辙*</t>
  </si>
  <si>
    <t>横断面尺法</t>
  </si>
  <si>
    <t>东交函〔2020〕121号。≮1断面/车道/公里，每合同段≮4断面。</t>
  </si>
  <si>
    <t>1.地面辅路：共6条辅路，单幅2车道，共3953m,检测8断面。                                                      2.环保路互通立交：主线路基为双向6车道，共1111m，检测6断面；东辅路442m,西辅路640m，B匝道351m，C匝道140m，均为单向2车道，各检测2断面，共检测8断面。                        3.连升北路互通立交：A匝道438m，B匝道462m，均为单向2车道，检测4断面。                                               4.滨海大道互通立交：滨海大道东、西侧旧路加宽，B、F1、F2、G、H匝道等7条路为单向2车道，共2351m,每条路检测2断面，共检测14断面。                                            5.总计检测40断面。</t>
  </si>
  <si>
    <t>P15页表2第4项</t>
  </si>
  <si>
    <t>沥青路面外观检查*</t>
  </si>
  <si>
    <t>人工</t>
  </si>
  <si>
    <t>P15页表2第7项</t>
  </si>
  <si>
    <t>沥青路面渗水系数</t>
  </si>
  <si>
    <t>渗水仪</t>
  </si>
  <si>
    <t>东交函〔2020〕121号。1处/公里/半幅；互通：1点。每处≮1点，每合同段≮4点。</t>
  </si>
  <si>
    <t>1.地面辅路：共6条辅路，单幅2车道，共3953m,检测6点。                                                      2.环保路互通立交：主线路基为双向6车道，共1111m，检测4点；东辅路442m,西辅路640m，B匝道351m，C匝道140m，均为单向2车道，各检测1点，共检测4点。                        3.连升北路互通立交：A匝道438m，B匝道462m，均为单向2车道，检测2点。                                               4.滨海大道互通立交：滨海大道东、西侧旧路加宽，B、F1、F2、G、H匝道等7条路为单向2车道，共2351m,每条路检测1点，共检测7点。                                            5.总计检测23点。</t>
  </si>
  <si>
    <t>P15页表2第5项</t>
  </si>
  <si>
    <t>路面横坡</t>
  </si>
  <si>
    <t>水准仪</t>
  </si>
  <si>
    <t>东交函〔2020〕121号。主线、连接线：1处/公里/半幅；互通：3处。（2断面/处）</t>
  </si>
  <si>
    <t>1.地面辅路：共6条辅路，单幅2车道，共3953m,检测6断面。                                                      2.环保路互通立交：主线路基为双向6车道，共1111m，检测4断面；东辅路442m,西辅路640m，B匝道351m，C匝道140m，均为单向2车道，各检测1断面，共检测4断面。                        3.连升北路互通立交：A匝道438m，B匝道462m，均为单向2车道，检测2断面。                                               4.滨海大道互通立交：滨海大道东、西侧旧路加宽，B、F1、F2、G、H匝道等7条路为单向2车道，共2351m,每条路检测1断面，共检测7断面。                                            5.总计检测23断面。</t>
  </si>
  <si>
    <t xml:space="preserve"> P4页表1第10项</t>
  </si>
  <si>
    <t>桥梁工程</t>
  </si>
  <si>
    <t>一）</t>
  </si>
  <si>
    <t>环保路互通立交B匝道桥</t>
  </si>
  <si>
    <t>主要结构尺寸量测</t>
  </si>
  <si>
    <t>东交函〔2020〕121号。下部：抽查的每个墩台：立柱间距测1点；圆柱2根，各测周长1点；方形柱（方形墩）2根，每墩长、宽各测1点；桥台宽度测2点。盖梁、台帽：按上述抽查墩台总数的30%抽检，且不少于2个。每个盖梁宽度、高度各测1点；每个台帽高度测2点。上部：预制梁板：每座桥检测10~20片梁板，每片梁板测底宽、梁高各1点。抽查孔的现（悬）浇梁板：检测两侧腹板高度各2点，检测底板宽度2点</t>
  </si>
  <si>
    <t>下部：8墩台，检测5个，5*5=25点；
盖梁3个，检测2个，2*2=4点。
上部：8孔，检测5孔，检测10*2=20点。</t>
  </si>
  <si>
    <t>墩台垂直度量测</t>
  </si>
  <si>
    <t>东交函〔2020〕121号。抽查的每个墩柱：立柱或墩身抽检2根，每根柱或墩按横桥向、顺桥向检测。</t>
  </si>
  <si>
    <t>共8个墩台，检测5墩</t>
  </si>
  <si>
    <t>墩</t>
  </si>
  <si>
    <t>P16页表3第2项（每个墩台测两个方向）</t>
  </si>
  <si>
    <t>结构混凝土强度检测</t>
  </si>
  <si>
    <t>东交函〔2020〕121号。下部：抽查的每个墩台：抽2个构件，各1个测区。仅1个构件时，该构件测2个测区。盖梁、台帽：按上述抽查墩台总数的30%抽检，且不少于2个，各1个测区。每座桥墩台（含盖梁、台帽）砼强度总测区不少于10个。上部：抽查孔的预制梁板：每孔检测4~6片梁板，共10~12个测区。抽查孔的现（悬）浇梁板：检测两侧腹板各4测区，检测底板2个测区，共10个测区。</t>
  </si>
  <si>
    <t>下部：8墩台，检测5个，5*2=10测区；
盖梁3个，检测2个，2*1=2测区。
上部：8孔，检测5孔，检测5*10=50测区。</t>
  </si>
  <si>
    <t>结构混凝土碳化深度检测</t>
  </si>
  <si>
    <t>钢筋间距和保护层厚度检测</t>
  </si>
  <si>
    <t>电磁感应法</t>
  </si>
  <si>
    <t>东交函〔2020〕121号。下部：抽查的每个墩台：立柱或墩身抽检1根，对称检测4个面，每面5点；台身检测1处，每处10点；盖梁、台帽：按上述抽查墩台总数的30%抽检，且不少于2个。每个盖梁、台帽抽查的检测2处，每处测10点。（每10点为一个测区）。上部：抽查孔的预制板：每孔检测2片梁板，每片梁板测2处，每处测5点。抽查孔的现（悬）浇梁板：检测腹板、底板各1处，每处10点。（每10点为一个测区）</t>
  </si>
  <si>
    <t>下部：8墩台，检测5个，5*20=100点；
盖梁3个，检测2个，2*20=40点。
上部：8孔，检测5孔，检测5*20=100点。
共240个点，即24个测区。</t>
  </si>
  <si>
    <t>P17页表1第5项</t>
  </si>
  <si>
    <t>东交函〔2020〕121号。抽查不少于2处/公里，每处不少于2个测区，测区总数不少于10个</t>
  </si>
  <si>
    <t>桥长185m，检测10个测区（处）</t>
  </si>
  <si>
    <t>东交函〔2020〕121号。抽查不少于2处/公里，每处测厚度、高度各一点，每合同段不少于4处</t>
  </si>
  <si>
    <t>桥长185m，检测2处</t>
  </si>
  <si>
    <t>横坡</t>
  </si>
  <si>
    <t>东交函〔2020〕121号。中桥1处；300m以下大桥每100m单幅1处，300m以上大桥每增加300m以内单幅增加1处，以此类推。（2断面/处）</t>
  </si>
  <si>
    <t>环保路互通B匝道桥全长185m，单向2车道，检测2处4断面</t>
  </si>
  <si>
    <t>P4页表1第10项</t>
  </si>
  <si>
    <t>沥青桥面渗水系数</t>
  </si>
  <si>
    <t>东交函〔2020〕121号。100~1000米大桥1点，大于1000米桥梁每增加1000米以内单幅增加1点，以此类推。</t>
  </si>
  <si>
    <t>环保路互通B匝道桥全长185m，单向2车道，检测1点</t>
  </si>
  <si>
    <t>沥青桥面铺装厚度及压实度</t>
  </si>
  <si>
    <t>东交函〔2020〕121号。钻芯法：500m以下桥梁单幅1处，500m以上大桥每增加500m以内单幅增加1处，以此类推。（1点/处）</t>
  </si>
  <si>
    <t>P4页表1第2项、第3项</t>
  </si>
  <si>
    <t>桥面铺装平整度 *</t>
  </si>
  <si>
    <t>3米直尺</t>
  </si>
  <si>
    <t>东交函〔2020〕121号。平整度仪：逐车道连续检测。3m直尺：中桥单幅抽查2处，匝道大桥单幅3-5处。</t>
  </si>
  <si>
    <t>环保路互通B匝道桥全长185m，单向2车道，检测3处</t>
  </si>
  <si>
    <t>P4页表1第1项</t>
  </si>
  <si>
    <t>桥面抗滑构造深度*</t>
  </si>
  <si>
    <t>东交函〔2020〕121号。构造深度：单幅中桥1处；300m以下大桥单幅不少于2处，300m以上大桥每增加300m以内单幅增加1处，以此类推。（3点/处）</t>
  </si>
  <si>
    <t>环保路互通B匝道桥全长185m，单向2车道，检测2处,2*3=6点</t>
  </si>
  <si>
    <t>桥面抗滑横向力系数*</t>
  </si>
  <si>
    <t>东交函〔2020〕121号。横向力系数：逐车道连续检测。</t>
  </si>
  <si>
    <t>环保路互通B匝道桥全长185m，单向2车道，检测0.2*2=0.4km</t>
  </si>
  <si>
    <t>外观检查 *</t>
  </si>
  <si>
    <t>环保路互通B匝道桥全长185m，单向2车道，为连续梁桥，检测185m</t>
  </si>
  <si>
    <t>米</t>
  </si>
  <si>
    <t>P5页表2</t>
  </si>
  <si>
    <t>二）</t>
  </si>
  <si>
    <t>环保路互通立交C匝道桥</t>
  </si>
  <si>
    <t>下部：31墩台，检测6个，6*5=30点；
盖梁26个，检测2个，2*2=4点。
上部：30孔，检测6孔，检测12*2=24点。</t>
  </si>
  <si>
    <t>共31个墩台，检测6墩</t>
  </si>
  <si>
    <t>下部：31墩台，检测6个，6*2=12测区；
盖梁26个，检测2个，2*1=2测区。
上部：30孔，检测6孔，检测6*10=60测区。</t>
  </si>
  <si>
    <t>下部：31墩台，检测6个，6*20=120点；
盖梁26个，检测2个，2*20=40点。
上部：30孔，检测6孔，检测6*20=120点。
共280个点，即28个测区。</t>
  </si>
  <si>
    <t>桥长960m，检测10个测区（处）</t>
  </si>
  <si>
    <t>桥长960m，检测2处</t>
  </si>
  <si>
    <t>环保路互通C匝道桥全长960m，单向2车道，检测4处,2*4=8断面</t>
  </si>
  <si>
    <t>环保路互通C匝道桥全长960m，单向2车道，检测1点</t>
  </si>
  <si>
    <t>环保路互通C匝道桥全长960m，单向2车道，检测2点</t>
  </si>
  <si>
    <t>环保路互通C匝道桥全长960m，单向2车道，检测5处</t>
  </si>
  <si>
    <t>环保路互通C匝道桥全长960m，单向2车道，检测4处,4*3=12点</t>
  </si>
  <si>
    <t>环保路互通C匝道桥全长960m，单向2车道，检测0.96*2=2km</t>
  </si>
  <si>
    <t>环保路互通C匝道桥全长960m，单向2车道，为多结构类型桥，检测960m</t>
  </si>
  <si>
    <t>三）</t>
  </si>
  <si>
    <t>环保路互通立交C匝道桥人行坡道</t>
  </si>
  <si>
    <t>上下部各检测10测区，共检测20测区</t>
  </si>
  <si>
    <t>四）</t>
  </si>
  <si>
    <t>连升北路互通立交B匝道桥</t>
  </si>
  <si>
    <t>下部：12墩台，检测5个，5*5=25点；
盖梁4个，检测2个，2*2=4点。
上部：11孔，检测5孔，检测10*2=20点。</t>
  </si>
  <si>
    <t>共12个墩台，检测5墩</t>
  </si>
  <si>
    <t>下部：12墩台，检测5个，5*2=10测区；
盖梁4个，检测2个，2*1=2测区。
上部：11孔，检测5孔，检测5*10=50测区。</t>
  </si>
  <si>
    <t>下部：12墩台，检测5个，5*20=100点；
盖梁4个，检测2个，2*20=40点。
上部：11孔，检测5孔，检测5*20=100点。
共240个点，即24个测区。</t>
  </si>
  <si>
    <t>桥长271m，检测10个测区（处）</t>
  </si>
  <si>
    <t>桥长271m，检测2处</t>
  </si>
  <si>
    <t>连升北路互通立交B匝道桥全长271m，单向2车道，检测2处,2*2=4断面</t>
  </si>
  <si>
    <t>连升北路互通立交B匝道桥全长271m，单向2车道，检测1点</t>
  </si>
  <si>
    <t>连升北路互通立交B匝道桥全长271m，单向2车道，检测5处</t>
  </si>
  <si>
    <t>连升北路互通立交B匝道桥全长271m，单向2车道，检测2处,2*3=6点</t>
  </si>
  <si>
    <t>连升北路互通立交B匝道桥全长271m，单向2车道，检测0.3*2=0.6km</t>
  </si>
  <si>
    <t>连升北路互通立交B匝道桥全长271m，单向2车道，为连续梁桥，检测271m</t>
  </si>
  <si>
    <t>五）</t>
  </si>
  <si>
    <t>滨海大道互通立交B匝道桥</t>
  </si>
  <si>
    <t>下部：28墩台，检测6个，6*5=30点；
盖梁13个，检测2个，2*2=4点。
上部：28孔，检测6孔，检测12*2=24点。</t>
  </si>
  <si>
    <t>共28个墩台，检测6墩</t>
  </si>
  <si>
    <t>下部：28墩台，检测6个，6*2=12测区；
盖梁13个，检测2个，2*1=2测区。
上部：28孔，检测6孔，检测6*10=60测区。</t>
  </si>
  <si>
    <t>下部：28墩台，检测6个，6*20=120点；
盖梁13个，检测2个，2*20=40点。
上部：28孔，检测6孔，检测6*20=120点。
共280个点，即28个测区。</t>
  </si>
  <si>
    <t>桥长823m，检测10个测区（处）</t>
  </si>
  <si>
    <t>桥长823m，检测2处</t>
  </si>
  <si>
    <t>滨海大道互通立交B匝道桥全长823m，单向2车道，检测4处,2*4=8断面</t>
  </si>
  <si>
    <t>滨海大道互通立交B匝道桥全长823m，单向2车道，检测1点</t>
  </si>
  <si>
    <t>滨海大道互通立交B匝道桥全长823m，单向2车道，检测2点</t>
  </si>
  <si>
    <t>滨海大道互通立交B匝道桥全长823m，单向2车道，检测5处</t>
  </si>
  <si>
    <t>滨海大道互通立交B匝道桥全长823m，单向2车道，检测4处,4*3=12点</t>
  </si>
  <si>
    <t>滨海大道互通立交B匝道桥全长823m，单向2车道，检测0.82*2=1.64km</t>
  </si>
  <si>
    <t>滨海大道互通立交B匝道桥全长823m，单向2车道，为多结构类型桥，检测823m</t>
  </si>
  <si>
    <t>六）</t>
  </si>
  <si>
    <t>滨海大道互通立交F1匝道桥</t>
  </si>
  <si>
    <t>下部：24墩台，检测5个，5*5=25点；
盖梁15个，检测2个，2*2=4点。
上部：23孔，检测5孔，检测10*2=20点。</t>
  </si>
  <si>
    <t>共24个墩台，检测5墩</t>
  </si>
  <si>
    <t>下部：24墩台，检测5个，5*2=10测区；
盖梁15个，检测2个，2*1=2测区。
上部：23孔，检测5孔，检测5*10=50测区。</t>
  </si>
  <si>
    <t>下部：24墩台，检测5个，5*20=100点；
盖梁15个，检测2个，2*20=40点。
上部：23孔，检测5孔，检测5*20=100点。
共240个点，即24个测区。</t>
  </si>
  <si>
    <t>桥长737m，检测10个测区（处）</t>
  </si>
  <si>
    <t>桥长737m，检测2处</t>
  </si>
  <si>
    <t>滨海大道互通立交F1匝道桥全长737m，单向2车道，检测4处,2*4=8断面</t>
  </si>
  <si>
    <t>滨海大道互通立交F1匝道桥全长737m，单向2车道，检测1点</t>
  </si>
  <si>
    <t>滨海大道互通立交F1匝道桥全长737m，单向2车道，检测2点</t>
  </si>
  <si>
    <t>滨海大道互通立交F1匝道桥全长737m，单向2车道，检测5处</t>
  </si>
  <si>
    <t>滨海大道互通立交F1匝道桥全长737m，单向2车道，检测4处,4*3=12点</t>
  </si>
  <si>
    <t>滨海大道互通立交F1匝道桥全长737m，单向2车道，检测0.74*2=1.48km</t>
  </si>
  <si>
    <t>滨海大道互通立交F1匝道桥全长737m，单向2车道，为多结构类型桥，检测737m</t>
  </si>
  <si>
    <t>七）</t>
  </si>
  <si>
    <t>滨海大道互通立交G匝道1号桥</t>
  </si>
  <si>
    <t>下部：3墩台，检测3个，3*5=15点；
盖梁1个，检测1个，2点。
上部：2孔，检测2孔，检测5*2=10点。</t>
  </si>
  <si>
    <t>共3个墩台，检测3墩</t>
  </si>
  <si>
    <t>下部：3墩台，检测3个，3*2=6测区；
盖梁1个，检测1个，1测区。
上部：2孔，检测2孔，检测2*10=20测区。</t>
  </si>
  <si>
    <t>下部：3墩台，检测3个，3*20=60点；
盖梁1个，检测1个，1*20=20点。
上部：2孔，检测2孔，检测2*20=40点。
共120个点，即12个测区。</t>
  </si>
  <si>
    <t>桥长45m，检测10个测区（处）</t>
  </si>
  <si>
    <t>桥长45m，检测2处</t>
  </si>
  <si>
    <t>滨海大道互通立交G匝道1号桥全长45m，单向2车道，检测1处2断面</t>
  </si>
  <si>
    <t>滨海大道互通立交G匝道1号桥全长45m，单向2车道，检测1点</t>
  </si>
  <si>
    <t>滨海大道互通立交G匝道1号桥全长45m，单向2车道，检测2处</t>
  </si>
  <si>
    <t>滨海大道互通立交G匝道1号桥全长45m，单向2车道，检测1处,3点</t>
  </si>
  <si>
    <t>滨海大道互通立交G匝道1号桥全长45m，单向2车道，检测0.045*2=0.09km</t>
  </si>
  <si>
    <t>滨海大道互通立交G匝道1号桥全长45m，单向2车道，为简支梁桥，检测45m</t>
  </si>
  <si>
    <t>八）</t>
  </si>
  <si>
    <t>滨海大道互通立交G匝道2号桥</t>
  </si>
  <si>
    <t>下部：15墩台，检测5个，5*5=25点。
上部：15孔，检测5孔，检测10*2=20点。</t>
  </si>
  <si>
    <t>共15个墩台，检测5墩</t>
  </si>
  <si>
    <t>下部：15墩台，检测5个，5*2=10测区。
上部：15孔，检测5孔，检测5*10=50测区。</t>
  </si>
  <si>
    <t>下部：15墩台，检测5个，5*20=100点。
上部：15孔，检测5孔，检测5*20=100点。
共200个点，即20个测区。</t>
  </si>
  <si>
    <t>桥长306m，检测10个测区（处）</t>
  </si>
  <si>
    <t>桥长306m，检测2处</t>
  </si>
  <si>
    <t>滨海大道互通立交G匝道2号桥全长306m，单向2车道，检测3处6断面</t>
  </si>
  <si>
    <t>滨海大道互通立交G匝道2号桥全长306m，单向2车道，检测1点</t>
  </si>
  <si>
    <t>滨海大道互通立交G匝道2号桥全长306m，单向2车道，检测5处</t>
  </si>
  <si>
    <t>滨海大道互通立交G匝道2号桥全长306m，单向2车道，检测2处,2*3=6点</t>
  </si>
  <si>
    <t>滨海大道互通立交G匝道2号桥全长306m，单向2车道，检测0.3*2=0.6km</t>
  </si>
  <si>
    <t>滨海大道互通立交G匝道2号桥全长306m，单向2车道，为连续梁桥，检测306m</t>
  </si>
  <si>
    <t>九）</t>
  </si>
  <si>
    <t>滨海大道互通立交H匝道桥</t>
  </si>
  <si>
    <t>下部：12墩台，检测5个，5*5=25点；
盖梁7个，检测2个，2*2=4点。
上部：12孔，检测5孔，检测10*2=20点。</t>
  </si>
  <si>
    <t>下部：12墩台，检测5个，5*2=10测区；
盖梁7个，检测2个，2*1=2测区。
上部：12孔，检测5孔，检测5*10=50测区。</t>
  </si>
  <si>
    <t>下部：12墩台，检测5个，5*20=100点；
盖梁7个，检测2个，2*20=40点。
上部：12孔，检测5孔，检测5*20=100点。
共240个点，即24个测区。</t>
  </si>
  <si>
    <t>桥长303m，检测10个测区（处）</t>
  </si>
  <si>
    <t>桥长303m，检测2处</t>
  </si>
  <si>
    <t>滨海大道互通立交H匝道桥全长303m，单向2车道，检测3处,2*3=6断面</t>
  </si>
  <si>
    <t>滨海大道互通立交H匝道桥全长303m，单向2车道，检测1点</t>
  </si>
  <si>
    <t>滨海大道互通立交H匝道桥全长303m，单向2车道，检测5处</t>
  </si>
  <si>
    <t>滨海大道互通立交H匝道桥全长303m，单向2车道，检测2处,2*3=6点</t>
  </si>
  <si>
    <t>滨海大道互通立交H匝道桥全长303m，单向2车道，检测0.3*2=0.6km</t>
  </si>
  <si>
    <t>滨海大道互通立交H匝道桥全长303m，单向2车道，为连续梁桥，检测303m</t>
  </si>
  <si>
    <t>十）</t>
  </si>
  <si>
    <t>滨海大道互通立交F2匝道桥</t>
  </si>
  <si>
    <t>下部：13墩台，检测5个，5*5=25点；
盖梁12个，检测2个，2*2=4点。
上部：13孔，检测5孔，检测10*2=20点。</t>
  </si>
  <si>
    <t>共13个墩台，检测5墩</t>
  </si>
  <si>
    <t>下部：13墩台，检测5个，5*2=10测区；
盖梁12个，检测2个，2*1=2测区。
上部：13孔，检测5孔，检测5*10=50测区。</t>
  </si>
  <si>
    <t>下部：13墩台，检测5个，5*20=100点；
盖梁12个，检测2个，2*20=40点。
上部：13孔，检测5孔，检测5*20=100点。
共240个点，即24个测区。</t>
  </si>
  <si>
    <t>桥长393m，检测10个测区（处）</t>
  </si>
  <si>
    <t>桥长393m，检测2处</t>
  </si>
  <si>
    <t>滨海大道互通立交F2匝道桥全长393m，单向2车道，检测4处,2*4=8断面</t>
  </si>
  <si>
    <t>滨海大道互通立交F2匝道桥全长393m，单向2车道，检测1点</t>
  </si>
  <si>
    <t>滨海大道互通立交F2匝道桥全长393m，单向2车道，检测5处</t>
  </si>
  <si>
    <t>滨海大道互通立交F2匝道桥全长393m，单向2车道，检测3处,3*3=9点</t>
  </si>
  <si>
    <t>滨海大道互通立交F2匝道桥全长393m，单向2车道，检测0.4*2=0.8km</t>
  </si>
  <si>
    <t>滨海大道互通立交F2匝道桥全长393m，单向2车道，为简支梁桥，检测393m</t>
  </si>
  <si>
    <t>十一）</t>
  </si>
  <si>
    <t>滨海大道互通立交拼宽1号桥</t>
  </si>
  <si>
    <t>下部：5墩台，检测5个，5*5=25点。
上部：4孔，检测4孔，检测6*4=24点。</t>
  </si>
  <si>
    <t>共5个墩台，检测5墩</t>
  </si>
  <si>
    <t>下部：5墩台，检测5个，5*2=10测区。
上部：4孔，检测4孔，检测4*10=40测区。</t>
  </si>
  <si>
    <t>下部：5墩台，检测5个，5*20=100点。
上部：4孔，检测4孔，检测4*20=80点。
共180个点，即18个测区。</t>
  </si>
  <si>
    <t>桥长127m，检测10个测区（处）</t>
  </si>
  <si>
    <t>桥长127m，检测2处</t>
  </si>
  <si>
    <t>滨海大道互通立交拼宽1号桥全长127m，单向2车道，检测2处4断面</t>
  </si>
  <si>
    <t>滨海大道互通立交拼宽1号桥全长127m，单向2车道，检测1点</t>
  </si>
  <si>
    <t>滨海大道互通立交拼宽1号桥全长127m，单向2车道，检测3处</t>
  </si>
  <si>
    <t>滨海大道互通立交拼宽1号桥全长127m，单向2车道，检测2处,2*3=6点</t>
  </si>
  <si>
    <t>滨海大道互通立交拼宽1号桥全长127m，单向2车道，检测0.13*2=0.26km</t>
  </si>
  <si>
    <t>滨海大道互通立交拼宽1号桥全长127m，单向2车道，为连续梁桥，检测127m</t>
  </si>
  <si>
    <t>十二）</t>
  </si>
  <si>
    <t>滨海大道互通立交拼宽2号桥</t>
  </si>
  <si>
    <t>下部：4墩台，检测4个，4*5=20点。
上部：3孔，检测3孔，检测6*3=18点。</t>
  </si>
  <si>
    <t>共4个墩台，检测4墩</t>
  </si>
  <si>
    <t>下部：4墩台，检测4个，4*2=8测区。
上部：3孔，检测3孔，检测3*10=30测区。</t>
  </si>
  <si>
    <t>下部：4墩台，检测4个，4*20=80点。
上部：3孔，检测3孔，检测3*20=60点。
共140个点，即14个测区。</t>
  </si>
  <si>
    <t>桥长70m，检测10个测区（处）</t>
  </si>
  <si>
    <t>桥长70m，检测2处</t>
  </si>
  <si>
    <t>滨海大道互通立交拼宽2号桥全长70m，单向2车道，检测2处4断面</t>
  </si>
  <si>
    <t>滨海大道互通立交拼宽2号桥全长70m，单向2车道，检测1点</t>
  </si>
  <si>
    <t>滨海大道互通立交拼宽2号桥全长70m，单向2车道，检测3处</t>
  </si>
  <si>
    <t>滨海大道互通立交拼宽2号桥全长70m，单向2车道，检测2处,2*3=6点</t>
  </si>
  <si>
    <t>滨海大道互通立交拼宽2号桥全长70m，单向2车道，检测0.07*2=0.14km</t>
  </si>
  <si>
    <t>滨海大道互通立交拼宽2号桥全长70m，单向2车道，为连续梁桥，检测70m</t>
  </si>
  <si>
    <t>四</t>
  </si>
  <si>
    <t>管道工程</t>
  </si>
  <si>
    <t>雨水管闭水试验检测（暂定）</t>
  </si>
  <si>
    <t>闭水试验</t>
  </si>
  <si>
    <t>东交函〔2020〕121号，管道内径≤700全线试验，管道内径﹥700按管道井段抽取1/3.试验不合格时在原抽样基础上加倍抽取进行试验，每次试验长度不超过5个连续井段，还要带井试验</t>
  </si>
  <si>
    <t>1.地面辅路：DN400有2500m，DN800有1231m，DN1000有2098m，DN1200有622m。                                                      2.环保路互通立交：DN400有1188m，DN600有417m，DN800有1276m。                 
3.连升北路互通立交：DN400有16m，DN600有390m。                 4.滨海大道互通立交：DN400有587m，DN800有1344m。
5.总计检测7288m。</t>
  </si>
  <si>
    <t>单价按套价文件取</t>
  </si>
  <si>
    <t>雨水管CCTV检测（暂定）</t>
  </si>
  <si>
    <t>机器人设备</t>
  </si>
  <si>
    <t>全部检测</t>
  </si>
  <si>
    <t>DN600及以上的雨水管共7378m,检测7378m。</t>
  </si>
  <si>
    <t>五</t>
  </si>
  <si>
    <t>交通安全设施工程</t>
  </si>
  <si>
    <t>标志立柱竖直度</t>
  </si>
  <si>
    <t>东交函〔2020〕121号。标志抽查不少于总数的10%.每柱测两个方向，每块板测不少于2点，少于5个则全部检测</t>
  </si>
  <si>
    <t>共176套，检测176*10%=18根（块）</t>
  </si>
  <si>
    <t>根</t>
  </si>
  <si>
    <t>P18页表2第1项</t>
  </si>
  <si>
    <t>标志板净空高度</t>
  </si>
  <si>
    <t>块</t>
  </si>
  <si>
    <t>标志底板厚度</t>
  </si>
  <si>
    <t>标志反光膜等级及逆反射系数</t>
  </si>
  <si>
    <t>逆反射系数测量仪</t>
  </si>
  <si>
    <t>标线厚度*</t>
  </si>
  <si>
    <t>厚度计等</t>
  </si>
  <si>
    <t>东交函〔2020〕121号。标线抽查不少于2处/公里；每处测5条标线，每条标线测1点；每条标线厚度横向两侧各测1个点取平均值。每合同段不少于4处。</t>
  </si>
  <si>
    <t>1.地面辅路：共6条辅路，单幅2车道，共3953m,检测6*2=12处。                                                       2.环保路互通立交：主线路基为双向6车道，共1111m；东辅路442m,西辅路640m，B匝道351m，C匝道140m，均为单向2车道，检测2*5=10处。                                                3.连升北路互通立交：A匝道438m，B匝道462m，均为单向2车道，检测2*2=4处。                                                4.滨海大道互通立交：滨海大道东、西侧旧路加宽，B、F1、F2、G、H匝道等7条路为单向2车道，共2351m,检测2*7=14处。                                                  5.总计检测40处。</t>
  </si>
  <si>
    <t>P18页表2第2项</t>
  </si>
  <si>
    <t>标线反光标线逆反射系数*</t>
  </si>
  <si>
    <t>波形防撞栏基底金属厚度</t>
  </si>
  <si>
    <t>东交函〔2020〕121号。抽查不少于2处/公里；每合同段不少于4处。</t>
  </si>
  <si>
    <t>共2274m，检测3*2=6处</t>
  </si>
  <si>
    <t>波形防撞栏立柱壁厚</t>
  </si>
  <si>
    <t>波形防撞栏立柱埋入深度</t>
  </si>
  <si>
    <t>弹性波法</t>
  </si>
  <si>
    <t>波形防撞栏横梁中心高度</t>
  </si>
  <si>
    <t>H型钢立柱中距</t>
  </si>
  <si>
    <t>钢尺量</t>
  </si>
  <si>
    <t>《公路工程质量检验评定标准》JTG F801/1-2017中第140-141页，声屏障实测项目表</t>
  </si>
  <si>
    <t>共4505个立柱，检测4505*10%＝451根</t>
  </si>
  <si>
    <t>参照P18页第8项第1点</t>
  </si>
  <si>
    <t>H型钢立柱竖直度</t>
  </si>
  <si>
    <t>P18页第8项第1点</t>
  </si>
  <si>
    <t>H型钢立柱焊缝检测</t>
  </si>
  <si>
    <t>超声波、磁粉</t>
  </si>
  <si>
    <t>《钢结构工程施工质量验收规范》（GB50205-2001），Ⅱ级焊缝抽检20%</t>
  </si>
  <si>
    <t>共4505个立柱，每个立柱焊缝0.3m，4505*0.3*20%＝270m</t>
  </si>
  <si>
    <t>P18页第7项第1点</t>
  </si>
  <si>
    <t>H型钢立柱涂层厚度、屏体表面涂层厚度</t>
  </si>
  <si>
    <t>磁性测厚法</t>
  </si>
  <si>
    <t>《钢结构工程施工质量验收规范》GB50205-2001中第57页：抽检10%，且同类构件不少于3件,每个构件检测5处，每处3点。涂层的单价是50元/点，单位转换为每个构件最少测5处。</t>
  </si>
  <si>
    <t>共4505个立柱，检测4505*10%*5＝2253点</t>
  </si>
  <si>
    <t>P18页第7项第4点</t>
  </si>
  <si>
    <t>屏体厚度</t>
  </si>
  <si>
    <t>游标卡尺</t>
  </si>
  <si>
    <t>请查《公路工程质量检验评定标准》JTG F801/1-2017中第140-141页，声屏障实测项目表</t>
  </si>
  <si>
    <t>共4504个屏体，检测4504*10%＝450点</t>
  </si>
  <si>
    <t>参照P18页第8项第3点</t>
  </si>
  <si>
    <t>六</t>
  </si>
  <si>
    <t>照明工程</t>
  </si>
  <si>
    <t>照明设施—照明灯具</t>
  </si>
  <si>
    <t>亮度计</t>
  </si>
  <si>
    <t>东交函〔2020〕121号。各路段、收费站、停车区、服务区广场及互通立交的照明灯具：每合同段抽检每类型设备总数不少于10%且不少于3套，少于3套全检。</t>
  </si>
  <si>
    <t>灯杆共402杆，检测402*10%=40个</t>
  </si>
  <si>
    <t>个</t>
  </si>
  <si>
    <t>P20页表2第1项</t>
  </si>
  <si>
    <t>照明设施—照度检测</t>
  </si>
  <si>
    <t>照度计</t>
  </si>
  <si>
    <t>东交函〔2020〕121号。各路段、收费站、停车区、服务区广场：每合同段抽检每类型照明场所总数不少于10%且不少于2处，少于2处全检。</t>
  </si>
  <si>
    <t>灯具共889套，检测889*10%=89点</t>
  </si>
  <si>
    <t>P20页表2第2项</t>
  </si>
  <si>
    <t>七</t>
  </si>
  <si>
    <t>竣工复测</t>
  </si>
  <si>
    <t>（一）</t>
  </si>
  <si>
    <t>（二）</t>
  </si>
  <si>
    <t>（三）</t>
  </si>
  <si>
    <t>(四）</t>
  </si>
  <si>
    <t>（五）</t>
  </si>
  <si>
    <t>（六）</t>
  </si>
  <si>
    <t>(七）</t>
  </si>
  <si>
    <t>（八）</t>
  </si>
  <si>
    <t>（九）</t>
  </si>
  <si>
    <t>（十）</t>
  </si>
  <si>
    <t>（十一）</t>
  </si>
  <si>
    <t>交通标线</t>
  </si>
  <si>
    <t>八</t>
  </si>
  <si>
    <t>初始检查</t>
  </si>
  <si>
    <t>水中桩基检查是通过水下潜水摄影及河床线丈量的方式，对桩基础水下部分外观缺陷和桩位附近的河床冲刷等情况进行检查</t>
  </si>
  <si>
    <t>环保路互通C匝道桥</t>
  </si>
  <si>
    <t>水中桩基检测（水深 h≤5m）</t>
  </si>
  <si>
    <t>人工水下摸桩</t>
  </si>
  <si>
    <t>公路桥涵养护规范（JTG 5120－2021），有水中基础，养护检查等级为Ⅰ、Ⅱ级的桥梁，应进行水下检测</t>
  </si>
  <si>
    <t>水中桩基共4个，检测4个。</t>
  </si>
  <si>
    <t>广东省交通集团有限公司营运高速公路 
技术状况检测收费标准 表1“水深 h≤5m：2500 元/根 ”</t>
  </si>
  <si>
    <t>九</t>
  </si>
  <si>
    <t>小计</t>
  </si>
  <si>
    <t>十</t>
  </si>
  <si>
    <t>一般工作用车</t>
  </si>
  <si>
    <t>按检测费的4%计算</t>
  </si>
  <si>
    <t>十一</t>
  </si>
  <si>
    <t>合计</t>
  </si>
  <si>
    <t>白沙南路配套工程专项验收检测</t>
  </si>
  <si>
    <t>地面辅路水泥搅拌桩单桩承载力静载检测(≤50t）</t>
  </si>
  <si>
    <t>堆载法</t>
  </si>
  <si>
    <t>东交函〔2020〕121号。抽检总桩数0.1%，且不少于3点。</t>
  </si>
  <si>
    <t>1.辅路1水泥搅拌桩共8339根
2.辅路2水泥搅拌桩共8015根     
3.辅路3水泥搅拌桩共2075根           
4.辅路4水泥搅拌桩共2946根，共21375根桩，检测21点</t>
  </si>
  <si>
    <t>堆载费用</t>
  </si>
  <si>
    <t>检测21点。</t>
  </si>
  <si>
    <t>环保路互通立交水泥搅拌桩单桩承载力静载检测(≤50t）</t>
  </si>
  <si>
    <t>1.主线水泥搅拌桩共18721根  
2.东辅路水泥搅拌桩共2640根               
3.西辅路水泥搅拌桩共4414根，共25775根桩，检测26点</t>
  </si>
  <si>
    <t>检测26点。</t>
  </si>
  <si>
    <t>基桩工程</t>
  </si>
  <si>
    <t>钻孔抽芯法钻径（101/110mm）</t>
  </si>
  <si>
    <t>东交函〔2020〕121号，总桩数的2%，每座桥≥2根</t>
  </si>
  <si>
    <t>D120桩4根，平均桩长20m，D140桩14根，平均桩长27m，共抽检2根。
（20*2+1+5）*1+（27*2+1+5）*1=106m</t>
  </si>
  <si>
    <t>桥梁静动载试验</t>
  </si>
  <si>
    <t>连续梁桥静载试验（≤50m）</t>
  </si>
  <si>
    <t>静载法</t>
  </si>
  <si>
    <t>东交函〔2020〕121号。新建、改建、扩建和加固的中桥、大桥、特大桥及特殊结构桥梁竣（交）工验收前进行试验。（1）表中所列为规范规定的主要加载项目测试费，如需进行附加加载项目测试，可按主要加载项目测试费的50%另计；（2）3孔以下的连续结构按实际孔数计，3孔及以上按3孔计。</t>
  </si>
  <si>
    <t>环保路互通B匝道桥全长185m，单向2车道，桥宽10m，为连续梁桥，检测2孔（2*20）m跨现浇连续梁。</t>
  </si>
  <si>
    <t>孔</t>
  </si>
  <si>
    <t>连续梁桥动载试验（≤50m）</t>
  </si>
  <si>
    <t>动载法</t>
  </si>
  <si>
    <t>桥梁检测车租赁、试验加载设备、支架、电源与照明材料及现场配合人员等费用</t>
  </si>
  <si>
    <t>/</t>
  </si>
  <si>
    <t>东交函〔2020〕121号，总桩数的3%，每座桥≥2根</t>
  </si>
  <si>
    <t>D120桩4根，平均桩长18m，D140桩36根，平均桩长26.2m，D160桩12根，平均桩长28.5m，D180桩10根，平均桩长33.2m，共62根桩，共抽检2根。                        （28.5*2+1+5）*1+（33.2*3+1+1+1.8*3）*1=170m</t>
  </si>
  <si>
    <t>钢箱梁焊缝探伤</t>
  </si>
  <si>
    <t>超声波、磁粉、渗透</t>
  </si>
  <si>
    <t>《钢结构工程施工质量验收标准》 （GB 50205-2020）。Ⅰ级焊缝20%。Ⅱ级焊缝4%。</t>
  </si>
  <si>
    <t>1.第五联（30+44+40）m连续钢箱梁：焊缝共2701m,检测2701*20%=540m；                                   
2.第六联（28+36+30）m连续钢箱梁：焊缝共2274m,检测2274*20%=455m。</t>
  </si>
  <si>
    <t>连续钢箱梁桥静载试验（≤50m）</t>
  </si>
  <si>
    <t>东交函〔2020〕121号。新建、改建、扩建和加固的中桥、大桥、特大桥及特殊结构桥梁竣（交）工验收前进行试验。（1）表中所列为规范规定的主要加载项目测试费，如需进行附加加载项目测试，可按主要加载项目测试费的50%另计；（2）3孔以下的连续结构按实际孔数计，3孔及以上按3孔计</t>
  </si>
  <si>
    <t>环保路互通C匝道桥全长960m，单向2车道，桥宽10-13m，检测方案为：                                        检测2孔（44+40）m连续钢箱梁。</t>
  </si>
  <si>
    <t>连续钢箱梁桥动载试验（≤50m）</t>
  </si>
  <si>
    <t>D120桩10根，平均桩长20m，检测2根。（20*2+1+5）*2=92m</t>
  </si>
  <si>
    <t>D120桩4根，平均桩长27m，D140桩16根，平均桩长25m，D160桩6根，平均桩长28m，共26根，抽检2根。                  （27*2+1+5）*1+（25*2+1+5）*1=116m</t>
  </si>
  <si>
    <t>连升北路互通立交B匝道桥全长271m，单向2车道，桥宽10m，为多结构桥型，检测方案为：                           检测2孔（2*20）m跨现浇连续梁。</t>
  </si>
  <si>
    <t>D120桩4根，平均桩长25m，D140桩46根，平均桩长32.6m， D180桩12根，平均桩长41.7m，共62根，抽检2根。                  （25*2+1+5）*1+（32.6*2+1+5）*1=127.2m</t>
  </si>
  <si>
    <t>第五联（52+90+52）m连续钢箱梁：焊缝共4714m,检测4714*20%=943m</t>
  </si>
  <si>
    <t>滨海大道互通立交B匝道桥全长823m，单向2车道，桥宽10m，检测方案为：                                                                              检测2孔（52+90）m连续钢箱梁；超出米数为（52+90）-100=42m。</t>
  </si>
  <si>
    <t>连续钢箱梁桥静载试验（≤50m）超出米数</t>
  </si>
  <si>
    <t>连续钢箱梁桥动载试验（≤50m）超出米数</t>
  </si>
  <si>
    <t>D140桩30根，平均桩长31.2m，D160桩8根，平均桩长37.3m，D180桩12根，平均桩长37.8m。共50根，抽2根。                  （31.2*2+1+5）*1+（37.3*2+1+5）*1=149m</t>
  </si>
  <si>
    <t>1.第三联（30+39+40）m连续钢箱梁：焊缝共2585m,检测2585*20%=517m；                                  2.第五联（55+80+50）m连续钢箱梁：焊缝共4382m,检测4382*20%=876m。总1393m。</t>
  </si>
  <si>
    <t>滨海大道互通立交F1匝道桥全长737m，单向2车道，桥宽10m，检测方案为：                                  检测2孔（55+80）m连续钢箱梁，超出米数为（55+80）-100=35m。</t>
  </si>
  <si>
    <t>D120桩8根，平均桩长25m，D140桩2根，平均桩长35m，共10根桩，检测2根。
（25*2+1+5）*1+（35*2+1+5）*1=132m</t>
  </si>
  <si>
    <t>简支梁桥静载试验（≤25m）</t>
  </si>
  <si>
    <t>滨海大道互通立交G匝道1号桥全长45m，单向2车道，桥宽10m，检测方案为：检测1跨20米简支梁。</t>
  </si>
  <si>
    <t>简支梁桥动载试验（≤25m）</t>
  </si>
  <si>
    <t>D140桩30根，平均桩长34.8m，检测2根。
（34.8*2+1+5）*2=151.2m</t>
  </si>
  <si>
    <t>滨海大道互通立交G匝道2号桥全长306m，单向2车道，桥宽10m，为连续梁桥，检测2孔（25+21.2）m跨。</t>
  </si>
  <si>
    <t>D120桩4根，平均桩长25m，D140桩22根，平均桩长32.6m，共26根，抽检2根。                          （25*2+1+5）*1+（32.6*2+1+5）*1=127.2m</t>
  </si>
  <si>
    <t>滨海大道互通立交H匝道桥全长303m，单向2车道，桥宽10m，为多结构桥型，检测方案为：                           检测2孔（2*20）m跨现浇连续箱梁。</t>
  </si>
  <si>
    <t>D120桩4根，平均桩长14m，D140桩24根，平均桩长15m，共28根，抽检3根。                               （14*2+1+5）*1+（15*2+1+5）*2=70m</t>
  </si>
  <si>
    <t>滨海大道互通立交F2匝道桥全长393m，单向2车道，桥宽10m，为多结构桥型，检测方案为：                        检测1孔30m跨简支梁桥，超出米数为30-25=5米。</t>
  </si>
  <si>
    <t>超过25m部分</t>
  </si>
  <si>
    <t>D120桩12根，平均桩长30m，检测2根。
（30*2+1+5）*2=132m</t>
  </si>
  <si>
    <t>有效张拉预应力检测</t>
  </si>
  <si>
    <t>预应力检测仪</t>
  </si>
  <si>
    <t>东交函〔2020〕121号。每个预制场前3片必检，后续生产的预制梁按2%的比例抽检且不少于2片，所抽检的构件应对所有预应力筋的有效预应力进行检测；体外索、无粘结筋、竖向筋、先简支后连续结构负弯矩预应力筋抽检比例不少于10%，且不少于2束；现浇及悬臂结构按预应力束总数的10%进行抽检，且不少于2束；横向束检测5%。</t>
  </si>
  <si>
    <t>现浇箱梁预应力束为12束180根，15根/束，检测2束，2*15=30根。</t>
  </si>
  <si>
    <t>滨海大道互通立交拼宽1号桥全长127m，单向2车道，桥宽7.5m，为连续梁桥，检测2孔（30+35）m跨。</t>
  </si>
  <si>
    <t>D120桩11根，平均桩长28m，D150桩4根，平均桩长37m，共15根，检测2根。
（28*2+1+5）*1+（37*2+1+5）*1=142m</t>
  </si>
  <si>
    <t>现浇箱梁预应力束为24束312根，13根/束，检测3束，3*13=39根。</t>
  </si>
  <si>
    <t>滨海大道互通立交拼宽2号桥全长70m，单向2车道，桥宽14.75m，为连续梁桥，检测2孔（20+25）m跨。</t>
  </si>
  <si>
    <t>十三）</t>
  </si>
  <si>
    <t>桥梁预制工程</t>
  </si>
  <si>
    <t>预应力工程</t>
  </si>
  <si>
    <t>预制梁锚下有效预应力检测</t>
  </si>
  <si>
    <t>东交函〔2020〕121号。每个预制场前3片必检，后续生产的预制梁按2%的比例抽检且不少于2片，所抽检的构件应对所有预应力筋的有效预应力进行检测。</t>
  </si>
  <si>
    <t>本项目预制梁共215片，平均预应力束为10束56根，检测3+（215*2%）=7片，7*56=392根。</t>
  </si>
  <si>
    <t>单片梁静载试验</t>
  </si>
  <si>
    <t>单片梁荷载试验（≤25m）</t>
  </si>
  <si>
    <t>东交函〔2020〕121号。每批单片梁总数抽检1%，且各种断面类型不少于1片。</t>
  </si>
  <si>
    <t>预制梁共215片，有25m、30m、35m等规格，检测3片。</t>
  </si>
  <si>
    <t>片</t>
  </si>
  <si>
    <t>每增加1m</t>
  </si>
  <si>
    <t>超出米数部分：（30-25）+（35-25）=15米</t>
  </si>
  <si>
    <t>试验加载设备、支架、电源与照明材料及现场配合人员等费用</t>
  </si>
  <si>
    <t>共3台班</t>
  </si>
  <si>
    <t>台班</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</si>
</sst>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DBNum2][$RMB]General;[Red][DBNum2][$RMB]General"/>
  </numFmts>
  <fonts count="64">
    <font>
      <sz val="11"/>
      <color theme="1"/>
      <name val="Tahoma"/>
      <charset val="134"/>
    </font>
    <font>
      <sz val="11"/>
      <name val="宋体"/>
      <charset val="134"/>
    </font>
    <font>
      <b/>
      <sz val="16"/>
      <name val="宋体"/>
      <charset val="134"/>
    </font>
    <font>
      <sz val="16"/>
      <name val="宋体"/>
      <charset val="134"/>
    </font>
    <font>
      <b/>
      <sz val="11"/>
      <name val="宋体"/>
      <charset val="134"/>
    </font>
    <font>
      <sz val="11"/>
      <name val="宋体"/>
      <charset val="134"/>
      <scheme val="minor"/>
    </font>
    <font>
      <b/>
      <sz val="24"/>
      <name val="宋体"/>
      <charset val="134"/>
    </font>
    <font>
      <b/>
      <sz val="11"/>
      <name val="宋体"/>
      <charset val="134"/>
      <scheme val="minor"/>
    </font>
    <font>
      <b/>
      <sz val="11"/>
      <name val="Tahoma"/>
      <charset val="134"/>
    </font>
    <font>
      <sz val="10"/>
      <color indexed="8"/>
      <name val="宋体"/>
      <charset val="134"/>
    </font>
    <font>
      <b/>
      <sz val="20"/>
      <color rgb="FF000000"/>
      <name val="宋体"/>
      <charset val="134"/>
    </font>
    <font>
      <b/>
      <sz val="12"/>
      <color rgb="FF000000"/>
      <name val="宋体"/>
      <charset val="134"/>
    </font>
    <font>
      <sz val="12"/>
      <color rgb="FF000000"/>
      <name val="宋体"/>
      <charset val="134"/>
    </font>
    <font>
      <b/>
      <sz val="12"/>
      <name val="宋体"/>
      <charset val="134"/>
      <scheme val="minor"/>
    </font>
    <font>
      <sz val="11"/>
      <color theme="1"/>
      <name val="宋体"/>
      <charset val="134"/>
      <scheme val="minor"/>
    </font>
    <font>
      <b/>
      <sz val="18"/>
      <color theme="1"/>
      <name val="宋体"/>
      <charset val="134"/>
    </font>
    <font>
      <b/>
      <sz val="16"/>
      <color theme="1"/>
      <name val="Times New Roman"/>
      <charset val="134"/>
    </font>
    <font>
      <sz val="16"/>
      <color theme="1"/>
      <name val="宋体"/>
      <charset val="134"/>
    </font>
    <font>
      <sz val="10"/>
      <name val="宋体"/>
      <charset val="134"/>
    </font>
    <font>
      <sz val="26"/>
      <name val="宋体"/>
      <charset val="134"/>
    </font>
    <font>
      <sz val="14"/>
      <name val="宋体"/>
      <charset val="134"/>
    </font>
    <font>
      <sz val="12"/>
      <name val="宋体"/>
      <charset val="134"/>
    </font>
    <font>
      <sz val="2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1"/>
      <color indexed="5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b/>
      <sz val="16"/>
      <color theme="1"/>
      <name val="宋体"/>
      <charset val="134"/>
    </font>
    <font>
      <b/>
      <u/>
      <sz val="14"/>
      <name val="宋体"/>
      <charset val="134"/>
    </font>
    <font>
      <b/>
      <u/>
      <sz val="14"/>
      <color rgb="FFFFFFFF"/>
      <name val="宋体"/>
      <charset val="134"/>
    </font>
    <font>
      <u/>
      <sz val="14"/>
      <name val="宋体"/>
      <charset val="134"/>
    </font>
    <font>
      <sz val="16"/>
      <color theme="1"/>
      <name val="Times New Roman"/>
      <charset val="134"/>
    </font>
  </fonts>
  <fills count="57">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5">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3">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4" borderId="8"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0" fillId="0" borderId="0" applyNumberFormat="0" applyFill="0" applyBorder="0" applyAlignment="0" applyProtection="0">
      <alignment vertical="center"/>
    </xf>
    <xf numFmtId="0" fontId="31" fillId="5" borderId="11" applyNumberFormat="0" applyAlignment="0" applyProtection="0">
      <alignment vertical="center"/>
    </xf>
    <xf numFmtId="0" fontId="32" fillId="6" borderId="12" applyNumberFormat="0" applyAlignment="0" applyProtection="0">
      <alignment vertical="center"/>
    </xf>
    <xf numFmtId="0" fontId="33" fillId="6" borderId="11" applyNumberFormat="0" applyAlignment="0" applyProtection="0">
      <alignment vertical="center"/>
    </xf>
    <xf numFmtId="0" fontId="34" fillId="7" borderId="13" applyNumberFormat="0" applyAlignment="0" applyProtection="0">
      <alignment vertical="center"/>
    </xf>
    <xf numFmtId="0" fontId="35" fillId="0" borderId="14" applyNumberFormat="0" applyFill="0" applyAlignment="0" applyProtection="0">
      <alignment vertical="center"/>
    </xf>
    <xf numFmtId="0" fontId="36" fillId="0" borderId="15"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2" fillId="35" borderId="0" applyNumberFormat="0" applyBorder="0" applyAlignment="0" applyProtection="0">
      <alignment vertical="center"/>
    </xf>
    <xf numFmtId="0" fontId="43" fillId="36" borderId="16" applyNumberFormat="0" applyAlignment="0" applyProtection="0">
      <alignment vertical="center"/>
    </xf>
    <xf numFmtId="0" fontId="14" fillId="0" borderId="0">
      <alignment vertical="center"/>
    </xf>
    <xf numFmtId="0" fontId="14" fillId="0" borderId="0">
      <alignment vertical="center"/>
    </xf>
    <xf numFmtId="0" fontId="42"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4" fillId="36" borderId="17" applyNumberFormat="0" applyAlignment="0" applyProtection="0">
      <alignment vertical="center"/>
    </xf>
    <xf numFmtId="0" fontId="45" fillId="40" borderId="0" applyNumberFormat="0" applyBorder="0" applyAlignment="0" applyProtection="0">
      <alignment vertical="center"/>
    </xf>
    <xf numFmtId="0" fontId="42"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21" fillId="0" borderId="0"/>
    <xf numFmtId="0" fontId="42" fillId="37" borderId="0" applyNumberFormat="0" applyBorder="0" applyAlignment="0" applyProtection="0">
      <alignment vertical="center"/>
    </xf>
    <xf numFmtId="0" fontId="42" fillId="44" borderId="0" applyNumberFormat="0" applyBorder="0" applyAlignment="0" applyProtection="0">
      <alignment vertical="center"/>
    </xf>
    <xf numFmtId="0" fontId="42" fillId="45" borderId="0" applyNumberFormat="0" applyBorder="0" applyAlignment="0" applyProtection="0">
      <alignment vertical="center"/>
    </xf>
    <xf numFmtId="0" fontId="42" fillId="46" borderId="0" applyNumberFormat="0" applyBorder="0" applyAlignment="0" applyProtection="0">
      <alignment vertical="center"/>
    </xf>
    <xf numFmtId="0" fontId="46" fillId="47" borderId="0" applyNumberFormat="0" applyBorder="0" applyAlignment="0" applyProtection="0">
      <alignment vertical="center"/>
    </xf>
    <xf numFmtId="0" fontId="14" fillId="0" borderId="0">
      <alignment vertical="center"/>
    </xf>
    <xf numFmtId="0" fontId="46" fillId="39" borderId="0" applyNumberFormat="0" applyBorder="0" applyAlignment="0" applyProtection="0">
      <alignment vertical="center"/>
    </xf>
    <xf numFmtId="0" fontId="46" fillId="46" borderId="0" applyNumberFormat="0" applyBorder="0" applyAlignment="0" applyProtection="0">
      <alignment vertical="center"/>
    </xf>
    <xf numFmtId="0" fontId="46" fillId="48" borderId="0" applyNumberFormat="0" applyBorder="0" applyAlignment="0" applyProtection="0">
      <alignment vertical="center"/>
    </xf>
    <xf numFmtId="0" fontId="46" fillId="49" borderId="0" applyNumberFormat="0" applyBorder="0" applyAlignment="0" applyProtection="0">
      <alignment vertical="center"/>
    </xf>
    <xf numFmtId="0" fontId="46" fillId="50" borderId="0" applyNumberFormat="0" applyBorder="0" applyAlignment="0" applyProtection="0">
      <alignment vertical="center"/>
    </xf>
    <xf numFmtId="0" fontId="47" fillId="0" borderId="18" applyNumberFormat="0" applyFill="0" applyAlignment="0" applyProtection="0">
      <alignment vertical="center"/>
    </xf>
    <xf numFmtId="0" fontId="48" fillId="0" borderId="19" applyNumberFormat="0" applyFill="0" applyAlignment="0" applyProtection="0">
      <alignment vertical="center"/>
    </xf>
    <xf numFmtId="0" fontId="49" fillId="0" borderId="20" applyNumberFormat="0" applyFill="0" applyAlignment="0" applyProtection="0">
      <alignment vertical="center"/>
    </xf>
    <xf numFmtId="43" fontId="21" fillId="0" borderId="0" applyFont="0" applyFill="0" applyBorder="0" applyAlignment="0" applyProtection="0"/>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42" borderId="0" applyNumberFormat="0" applyBorder="0" applyAlignment="0" applyProtection="0">
      <alignment vertical="center"/>
    </xf>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0" borderId="0"/>
    <xf numFmtId="0" fontId="21" fillId="0" borderId="0"/>
    <xf numFmtId="0" fontId="14" fillId="0" borderId="0"/>
    <xf numFmtId="0" fontId="14" fillId="0" borderId="0"/>
    <xf numFmtId="0" fontId="42" fillId="51" borderId="21" applyNumberFormat="0" applyFont="0" applyAlignment="0" applyProtection="0">
      <alignment vertical="center"/>
    </xf>
    <xf numFmtId="0" fontId="14" fillId="0" borderId="0">
      <alignment vertical="center"/>
    </xf>
    <xf numFmtId="0" fontId="0" fillId="0" borderId="0"/>
    <xf numFmtId="0" fontId="42" fillId="0" borderId="0">
      <alignment vertical="center"/>
    </xf>
    <xf numFmtId="0" fontId="0" fillId="0" borderId="0"/>
    <xf numFmtId="0" fontId="52" fillId="43" borderId="0" applyNumberFormat="0" applyBorder="0" applyAlignment="0" applyProtection="0">
      <alignment vertical="center"/>
    </xf>
    <xf numFmtId="0" fontId="53" fillId="0" borderId="22" applyNumberFormat="0" applyFill="0" applyAlignment="0" applyProtection="0">
      <alignment vertical="center"/>
    </xf>
    <xf numFmtId="0" fontId="54" fillId="52" borderId="23" applyNumberFormat="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24" applyNumberFormat="0" applyFill="0" applyAlignment="0" applyProtection="0">
      <alignmen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46" fillId="53" borderId="0" applyNumberFormat="0" applyBorder="0" applyAlignment="0" applyProtection="0">
      <alignment vertical="center"/>
    </xf>
    <xf numFmtId="0" fontId="46" fillId="54" borderId="0" applyNumberFormat="0" applyBorder="0" applyAlignment="0" applyProtection="0">
      <alignment vertical="center"/>
    </xf>
    <xf numFmtId="0" fontId="46" fillId="55" borderId="0" applyNumberFormat="0" applyBorder="0" applyAlignment="0" applyProtection="0">
      <alignment vertical="center"/>
    </xf>
    <xf numFmtId="0" fontId="46" fillId="48" borderId="0" applyNumberFormat="0" applyBorder="0" applyAlignment="0" applyProtection="0">
      <alignment vertical="center"/>
    </xf>
    <xf numFmtId="0" fontId="46" fillId="49" borderId="0" applyNumberFormat="0" applyBorder="0" applyAlignment="0" applyProtection="0">
      <alignment vertical="center"/>
    </xf>
    <xf numFmtId="0" fontId="46" fillId="56" borderId="0" applyNumberFormat="0" applyBorder="0" applyAlignment="0" applyProtection="0">
      <alignment vertical="center"/>
    </xf>
    <xf numFmtId="0" fontId="58" fillId="45" borderId="16" applyNumberFormat="0" applyAlignment="0" applyProtection="0">
      <alignment vertical="center"/>
    </xf>
  </cellStyleXfs>
  <cellXfs count="112">
    <xf numFmtId="0" fontId="0" fillId="0" borderId="0" xfId="0"/>
    <xf numFmtId="0" fontId="1" fillId="0" borderId="0" xfId="0" applyFont="1" applyFill="1" applyProtection="1"/>
    <xf numFmtId="0" fontId="1" fillId="2" borderId="0" xfId="0" applyFont="1" applyFill="1" applyProtection="1"/>
    <xf numFmtId="0" fontId="1" fillId="0" borderId="0" xfId="0" applyFont="1" applyFill="1" applyAlignment="1" applyProtection="1">
      <alignment horizontal="center"/>
    </xf>
    <xf numFmtId="0" fontId="1" fillId="0" borderId="0" xfId="0" applyFont="1" applyFill="1" applyAlignment="1" applyProtection="1">
      <alignment horizontal="left"/>
    </xf>
    <xf numFmtId="0" fontId="1" fillId="0" borderId="0" xfId="0" applyFont="1" applyFill="1" applyAlignment="1" applyProtection="1">
      <alignment horizontal="left" vertical="center"/>
    </xf>
    <xf numFmtId="176" fontId="1" fillId="0" borderId="0" xfId="0" applyNumberFormat="1" applyFont="1" applyFill="1" applyProtection="1"/>
    <xf numFmtId="0" fontId="1" fillId="0" borderId="0" xfId="0" applyFont="1" applyFill="1" applyAlignment="1" applyProtection="1">
      <alignment horizontal="center" vertical="center"/>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xf>
    <xf numFmtId="0" fontId="3" fillId="0" borderId="1" xfId="0" applyFont="1" applyFill="1" applyBorder="1" applyAlignment="1" applyProtection="1">
      <alignment horizontal="left" vertical="center"/>
    </xf>
    <xf numFmtId="0" fontId="3" fillId="0" borderId="1" xfId="0"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2" xfId="0" applyFont="1" applyFill="1" applyBorder="1" applyAlignment="1" applyProtection="1">
      <alignment horizontal="left" vertical="center" wrapText="1"/>
    </xf>
    <xf numFmtId="176" fontId="1" fillId="0" borderId="2" xfId="0" applyNumberFormat="1" applyFont="1" applyFill="1" applyBorder="1" applyAlignment="1" applyProtection="1">
      <alignment horizontal="center" vertical="center" wrapText="1"/>
    </xf>
    <xf numFmtId="0" fontId="4" fillId="0" borderId="3" xfId="91" applyFont="1" applyFill="1" applyBorder="1" applyAlignment="1" applyProtection="1">
      <alignment horizontal="center" vertical="center" wrapText="1"/>
    </xf>
    <xf numFmtId="0" fontId="1" fillId="0" borderId="3" xfId="0" applyFont="1" applyFill="1" applyBorder="1" applyAlignment="1" applyProtection="1">
      <alignment horizontal="left" vertical="center" wrapText="1"/>
    </xf>
    <xf numFmtId="0" fontId="1" fillId="0" borderId="3" xfId="9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176" fontId="1" fillId="0" borderId="3" xfId="0" applyNumberFormat="1" applyFont="1" applyFill="1" applyBorder="1" applyAlignment="1" applyProtection="1">
      <alignment horizontal="center" vertical="center" wrapText="1"/>
    </xf>
    <xf numFmtId="0" fontId="1" fillId="0" borderId="3" xfId="91" applyFont="1" applyFill="1" applyBorder="1" applyAlignment="1" applyProtection="1">
      <alignment horizontal="center" vertical="center" wrapText="1"/>
    </xf>
    <xf numFmtId="0" fontId="1" fillId="0" borderId="3" xfId="90" applyFont="1" applyFill="1" applyBorder="1" applyAlignment="1" applyProtection="1">
      <alignment horizontal="left" vertical="center" wrapText="1"/>
    </xf>
    <xf numFmtId="177" fontId="1" fillId="0" borderId="3" xfId="90" applyNumberFormat="1" applyFont="1" applyFill="1" applyBorder="1" applyAlignment="1" applyProtection="1">
      <alignment horizontal="center" vertical="center" wrapText="1"/>
    </xf>
    <xf numFmtId="176" fontId="1" fillId="0" borderId="3" xfId="90" applyNumberFormat="1"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xf>
    <xf numFmtId="0" fontId="4" fillId="0" borderId="3" xfId="0" applyFont="1" applyFill="1" applyBorder="1" applyAlignment="1" applyProtection="1">
      <alignment horizontal="left" vertical="center" wrapText="1"/>
    </xf>
    <xf numFmtId="0" fontId="1" fillId="0" borderId="3" xfId="91" applyFont="1" applyFill="1" applyBorder="1" applyAlignment="1" applyProtection="1">
      <alignment horizontal="left" vertical="center" wrapText="1"/>
    </xf>
    <xf numFmtId="176" fontId="1"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xf>
    <xf numFmtId="0" fontId="5" fillId="0" borderId="3" xfId="0" applyFont="1" applyFill="1" applyBorder="1" applyAlignment="1" applyProtection="1">
      <alignment horizontal="left" vertical="center" wrapText="1"/>
    </xf>
    <xf numFmtId="176" fontId="5" fillId="0" borderId="3" xfId="0" applyNumberFormat="1" applyFont="1" applyFill="1" applyBorder="1" applyAlignment="1" applyProtection="1">
      <alignment horizontal="center" vertical="center" wrapText="1"/>
      <protection locked="0"/>
    </xf>
    <xf numFmtId="0" fontId="5" fillId="0" borderId="4" xfId="0" applyFont="1" applyFill="1" applyBorder="1" applyAlignment="1" applyProtection="1">
      <alignment horizontal="left" vertical="center" wrapText="1"/>
    </xf>
    <xf numFmtId="0" fontId="5" fillId="0" borderId="5" xfId="0" applyFont="1" applyFill="1" applyBorder="1" applyAlignment="1" applyProtection="1">
      <alignment horizontal="left" vertical="center" wrapText="1"/>
    </xf>
    <xf numFmtId="0" fontId="5" fillId="0" borderId="2"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3" xfId="0" applyFont="1" applyFill="1" applyBorder="1" applyProtection="1"/>
    <xf numFmtId="176" fontId="6" fillId="0" borderId="1"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xf>
    <xf numFmtId="176" fontId="4" fillId="0" borderId="3" xfId="0" applyNumberFormat="1" applyFont="1" applyFill="1" applyBorder="1" applyAlignment="1" applyProtection="1">
      <alignment horizontal="center" vertical="center" wrapText="1"/>
    </xf>
    <xf numFmtId="0" fontId="1" fillId="0" borderId="3" xfId="0" applyFont="1" applyFill="1" applyBorder="1" applyAlignment="1" applyProtection="1"/>
    <xf numFmtId="176" fontId="1" fillId="0" borderId="3" xfId="90" applyNumberFormat="1" applyFont="1" applyFill="1" applyBorder="1" applyAlignment="1" applyProtection="1">
      <alignment horizontal="center" vertical="center" wrapText="1"/>
    </xf>
    <xf numFmtId="0" fontId="1" fillId="0" borderId="3" xfId="90" applyFont="1" applyFill="1" applyBorder="1" applyAlignment="1" applyProtection="1">
      <alignment vertical="center" wrapText="1"/>
    </xf>
    <xf numFmtId="0" fontId="1" fillId="0" borderId="3" xfId="0" applyFont="1" applyFill="1" applyBorder="1" applyAlignment="1" applyProtection="1">
      <alignment vertical="center" wrapText="1"/>
    </xf>
    <xf numFmtId="0" fontId="5" fillId="0" borderId="3" xfId="0" applyFont="1" applyFill="1" applyBorder="1" applyAlignment="1" applyProtection="1">
      <alignment vertical="center" wrapText="1"/>
    </xf>
    <xf numFmtId="176" fontId="5" fillId="0" borderId="3" xfId="0" applyNumberFormat="1"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3" xfId="0" applyFont="1" applyFill="1" applyBorder="1" applyAlignment="1" applyProtection="1">
      <alignment horizontal="center"/>
    </xf>
    <xf numFmtId="176" fontId="4" fillId="0" borderId="0" xfId="0" applyNumberFormat="1" applyFont="1" applyFill="1" applyAlignment="1" applyProtection="1">
      <alignment horizontal="center" vertical="center"/>
    </xf>
    <xf numFmtId="0" fontId="1" fillId="0" borderId="0" xfId="0" applyFont="1" applyFill="1" applyAlignment="1" applyProtection="1">
      <alignment horizontal="center" vertical="center" wrapText="1"/>
    </xf>
    <xf numFmtId="0" fontId="1" fillId="0" borderId="0" xfId="0" applyFont="1" applyFill="1" applyBorder="1" applyProtection="1"/>
    <xf numFmtId="0" fontId="1" fillId="3" borderId="0" xfId="0" applyFont="1" applyFill="1" applyBorder="1" applyProtection="1"/>
    <xf numFmtId="0" fontId="1" fillId="0" borderId="0" xfId="0" applyFont="1" applyFill="1" applyBorder="1" applyAlignment="1" applyProtection="1">
      <alignment horizontal="center"/>
    </xf>
    <xf numFmtId="0" fontId="1" fillId="0" borderId="0" xfId="0" applyFont="1" applyFill="1" applyBorder="1" applyAlignment="1" applyProtection="1">
      <alignment horizontal="left"/>
    </xf>
    <xf numFmtId="0" fontId="1" fillId="0" borderId="0" xfId="0" applyFont="1" applyFill="1" applyBorder="1" applyAlignment="1" applyProtection="1">
      <alignment horizontal="left" vertical="center"/>
    </xf>
    <xf numFmtId="176" fontId="1" fillId="0" borderId="0" xfId="0" applyNumberFormat="1" applyFont="1" applyFill="1" applyBorder="1" applyProtection="1"/>
    <xf numFmtId="0" fontId="1"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0" xfId="0" applyFont="1" applyFill="1" applyBorder="1" applyAlignment="1" applyProtection="1">
      <alignment horizontal="center" vertical="center"/>
    </xf>
    <xf numFmtId="176" fontId="2" fillId="0" borderId="0" xfId="0" applyNumberFormat="1" applyFont="1" applyFill="1" applyBorder="1" applyAlignment="1" applyProtection="1">
      <alignment horizontal="center" vertical="center"/>
    </xf>
    <xf numFmtId="176" fontId="1" fillId="0" borderId="0" xfId="0" applyNumberFormat="1" applyFont="1" applyFill="1" applyBorder="1" applyProtection="1">
      <protection locked="0"/>
    </xf>
    <xf numFmtId="0" fontId="1" fillId="0" borderId="3" xfId="0" applyFont="1" applyFill="1" applyBorder="1" applyAlignment="1" applyProtection="1">
      <alignment horizontal="center" vertical="center"/>
    </xf>
    <xf numFmtId="0" fontId="1" fillId="0" borderId="0" xfId="0" applyFont="1" applyFill="1" applyBorder="1" applyAlignment="1" applyProtection="1">
      <alignment horizontal="center" vertical="center" wrapText="1"/>
    </xf>
    <xf numFmtId="0" fontId="1" fillId="0" borderId="0" xfId="62" applyFont="1" applyFill="1" applyBorder="1" applyAlignment="1" applyProtection="1">
      <alignment horizontal="center" vertical="center" wrapText="1"/>
    </xf>
    <xf numFmtId="0" fontId="1" fillId="0" borderId="0" xfId="90" applyFont="1" applyFill="1" applyBorder="1" applyAlignment="1" applyProtection="1">
      <alignment horizontal="center" vertical="center" wrapText="1"/>
    </xf>
    <xf numFmtId="176" fontId="4" fillId="0" borderId="3" xfId="9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176" fontId="1" fillId="0" borderId="3" xfId="0" applyNumberFormat="1" applyFont="1" applyFill="1" applyBorder="1" applyAlignment="1" applyProtection="1">
      <alignment horizontal="center" vertical="center"/>
    </xf>
    <xf numFmtId="0" fontId="7" fillId="0" borderId="3" xfId="0" applyFont="1" applyFill="1" applyBorder="1" applyAlignment="1" applyProtection="1">
      <alignment horizontal="center" vertical="center" wrapText="1"/>
    </xf>
    <xf numFmtId="0" fontId="7" fillId="0" borderId="3" xfId="0" applyFont="1" applyFill="1" applyBorder="1" applyAlignment="1" applyProtection="1">
      <alignment horizontal="left" vertical="center" wrapText="1"/>
    </xf>
    <xf numFmtId="0" fontId="8" fillId="0" borderId="3" xfId="0" applyFont="1" applyFill="1" applyBorder="1" applyAlignment="1" applyProtection="1">
      <alignment horizontal="left"/>
    </xf>
    <xf numFmtId="0" fontId="4" fillId="0" borderId="3" xfId="90" applyFont="1" applyFill="1" applyBorder="1" applyAlignment="1" applyProtection="1">
      <alignment horizontal="center" vertical="center" wrapText="1"/>
    </xf>
    <xf numFmtId="176" fontId="7" fillId="0" borderId="3" xfId="0" applyNumberFormat="1" applyFont="1" applyFill="1" applyBorder="1" applyAlignment="1" applyProtection="1">
      <alignment horizontal="center" vertical="center" wrapText="1"/>
    </xf>
    <xf numFmtId="176" fontId="4" fillId="0" borderId="3" xfId="0" applyNumberFormat="1" applyFont="1" applyFill="1" applyBorder="1" applyAlignment="1" applyProtection="1">
      <alignment horizontal="center" vertical="center"/>
    </xf>
    <xf numFmtId="0" fontId="9" fillId="0" borderId="0" xfId="0" applyFont="1" applyFill="1" applyBorder="1" applyAlignment="1" applyProtection="1"/>
    <xf numFmtId="176" fontId="9" fillId="0" borderId="0" xfId="0" applyNumberFormat="1" applyFont="1" applyFill="1" applyBorder="1" applyAlignment="1" applyProtection="1"/>
    <xf numFmtId="0" fontId="10" fillId="0" borderId="0" xfId="0" applyFont="1" applyFill="1" applyBorder="1" applyAlignment="1" applyProtection="1">
      <alignment horizontal="center"/>
    </xf>
    <xf numFmtId="176" fontId="10" fillId="0" borderId="0" xfId="0" applyNumberFormat="1" applyFont="1" applyFill="1" applyBorder="1" applyAlignment="1" applyProtection="1">
      <alignment horizontal="center"/>
    </xf>
    <xf numFmtId="0" fontId="11" fillId="0" borderId="0" xfId="0" applyFont="1" applyFill="1" applyBorder="1" applyAlignment="1" applyProtection="1">
      <alignment horizontal="left" vertical="center"/>
    </xf>
    <xf numFmtId="0" fontId="11" fillId="0" borderId="3" xfId="0" applyFont="1" applyFill="1" applyBorder="1" applyAlignment="1" applyProtection="1">
      <alignment horizontal="center" vertical="center"/>
    </xf>
    <xf numFmtId="176" fontId="11" fillId="0" borderId="3" xfId="0" applyNumberFormat="1"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3" xfId="0" applyFont="1" applyFill="1" applyBorder="1" applyAlignment="1" applyProtection="1">
      <alignment horizontal="left" vertical="center" wrapText="1"/>
    </xf>
    <xf numFmtId="176" fontId="12" fillId="0" borderId="3" xfId="0" applyNumberFormat="1" applyFont="1" applyFill="1" applyBorder="1" applyAlignment="1" applyProtection="1">
      <alignment horizontal="center" vertical="center"/>
    </xf>
    <xf numFmtId="0" fontId="12" fillId="0" borderId="3" xfId="0" applyFont="1" applyFill="1" applyBorder="1" applyAlignment="1" applyProtection="1">
      <alignment horizontal="center"/>
    </xf>
    <xf numFmtId="178" fontId="12" fillId="0" borderId="3" xfId="0" applyNumberFormat="1" applyFont="1" applyFill="1" applyBorder="1" applyAlignment="1" applyProtection="1">
      <alignment horizontal="center" vertical="center"/>
    </xf>
    <xf numFmtId="0" fontId="12" fillId="0" borderId="0" xfId="0" applyFont="1" applyFill="1" applyBorder="1" applyAlignment="1" applyProtection="1">
      <alignment horizontal="left"/>
    </xf>
    <xf numFmtId="0" fontId="13" fillId="0" borderId="0" xfId="0" applyFont="1" applyFill="1" applyAlignment="1" applyProtection="1">
      <alignment horizontal="left" vertical="center" shrinkToFit="1"/>
    </xf>
    <xf numFmtId="176" fontId="13" fillId="0" borderId="0" xfId="0" applyNumberFormat="1" applyFont="1" applyFill="1" applyAlignment="1" applyProtection="1">
      <alignment horizontal="left" vertical="center" shrinkToFit="1"/>
    </xf>
    <xf numFmtId="0" fontId="14" fillId="0" borderId="0" xfId="0" applyFont="1" applyFill="1" applyAlignment="1" applyProtection="1">
      <alignment vertical="center"/>
    </xf>
    <xf numFmtId="0" fontId="15" fillId="0" borderId="0" xfId="0" applyFont="1" applyFill="1" applyAlignment="1" applyProtection="1">
      <alignment horizontal="center" vertical="center"/>
    </xf>
    <xf numFmtId="0" fontId="16" fillId="0" borderId="0" xfId="0" applyFont="1" applyFill="1" applyAlignment="1" applyProtection="1">
      <alignment horizontal="justify" vertical="center" indent="2"/>
    </xf>
    <xf numFmtId="0" fontId="17" fillId="0" borderId="0" xfId="0" applyFont="1" applyFill="1" applyAlignment="1" applyProtection="1">
      <alignment horizontal="justify" vertical="center" wrapText="1" indent="2"/>
    </xf>
    <xf numFmtId="0" fontId="16" fillId="0" borderId="0" xfId="0" applyFont="1" applyFill="1" applyAlignment="1" applyProtection="1">
      <alignment horizontal="justify" vertical="center" wrapText="1" indent="2"/>
    </xf>
    <xf numFmtId="0" fontId="17" fillId="0" borderId="0" xfId="0" applyFont="1" applyFill="1" applyAlignment="1" applyProtection="1">
      <alignment horizontal="left" vertical="center" wrapText="1"/>
    </xf>
    <xf numFmtId="0" fontId="18" fillId="0" borderId="0" xfId="82" applyFont="1" applyFill="1" applyAlignment="1">
      <alignment horizontal="center" vertical="center"/>
    </xf>
    <xf numFmtId="0" fontId="19" fillId="0" borderId="0" xfId="82" applyFont="1" applyFill="1" applyAlignment="1">
      <alignment vertical="center"/>
    </xf>
    <xf numFmtId="0" fontId="18" fillId="0" borderId="0" xfId="82" applyFont="1" applyFill="1" applyAlignment="1">
      <alignment vertical="center"/>
    </xf>
    <xf numFmtId="0" fontId="20" fillId="0" borderId="0" xfId="82" applyFont="1" applyFill="1" applyAlignment="1">
      <alignment vertical="center"/>
    </xf>
    <xf numFmtId="0" fontId="21" fillId="0" borderId="0" xfId="82" applyFont="1" applyFill="1" applyAlignment="1">
      <alignment vertical="center"/>
    </xf>
    <xf numFmtId="0" fontId="22" fillId="0" borderId="0" xfId="82" applyFont="1" applyFill="1" applyAlignment="1">
      <alignment horizontal="center" vertical="center"/>
    </xf>
    <xf numFmtId="0" fontId="6" fillId="0" borderId="0" xfId="82" applyFont="1" applyFill="1" applyAlignment="1">
      <alignment horizontal="center" vertical="center"/>
    </xf>
    <xf numFmtId="0" fontId="20" fillId="0" borderId="0" xfId="82" applyFont="1" applyFill="1" applyAlignment="1">
      <alignment vertical="center" wrapText="1"/>
    </xf>
    <xf numFmtId="0" fontId="20" fillId="0" borderId="0" xfId="82" applyFont="1" applyFill="1" applyAlignment="1">
      <alignment horizontal="center" vertical="center"/>
    </xf>
  </cellXfs>
  <cellStyles count="11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计算 2" xfId="50"/>
    <cellStyle name="常规 6" xfId="51"/>
    <cellStyle name="常规 5 2" xfId="52"/>
    <cellStyle name="40% - 强调文字颜色 4 2" xfId="53"/>
    <cellStyle name="40% - 强调文字颜色 1 2" xfId="54"/>
    <cellStyle name="40% - 强调文字颜色 2 2" xfId="55"/>
    <cellStyle name="40% - 强调文字颜色 5 2" xfId="56"/>
    <cellStyle name="输出 2" xfId="57"/>
    <cellStyle name="适中 2" xfId="58"/>
    <cellStyle name="40% - 强调文字颜色 6 2" xfId="59"/>
    <cellStyle name="20% - 强调文字颜色 2 2" xfId="60"/>
    <cellStyle name="20% - 强调文字颜色 3 2" xfId="61"/>
    <cellStyle name="常规 3" xfId="62"/>
    <cellStyle name="20% - 强调文字颜色 4 2" xfId="63"/>
    <cellStyle name="20% - 强调文字颜色 5 2" xfId="64"/>
    <cellStyle name="20% - 强调文字颜色 6 2" xfId="65"/>
    <cellStyle name="40% - 强调文字颜色 3 2" xfId="66"/>
    <cellStyle name="60% - 强调文字颜色 1 2" xfId="67"/>
    <cellStyle name="常规 5" xfId="68"/>
    <cellStyle name="60% - 强调文字颜色 2 2" xfId="69"/>
    <cellStyle name="60% - 强调文字颜色 3 2" xfId="70"/>
    <cellStyle name="60% - 强调文字颜色 4 2" xfId="71"/>
    <cellStyle name="60% - 强调文字颜色 5 2" xfId="72"/>
    <cellStyle name="60% - 强调文字颜色 6 2" xfId="73"/>
    <cellStyle name="标题 1 2" xfId="74"/>
    <cellStyle name="标题 2 2" xfId="75"/>
    <cellStyle name="标题 3 2" xfId="76"/>
    <cellStyle name="千位分隔 3" xfId="77"/>
    <cellStyle name="标题 4 2" xfId="78"/>
    <cellStyle name="标题 5" xfId="79"/>
    <cellStyle name="差 2" xfId="80"/>
    <cellStyle name="常规 2" xfId="81"/>
    <cellStyle name="常规 2 2" xfId="82"/>
    <cellStyle name="常规 2 2 2" xfId="83"/>
    <cellStyle name="常规 2 2 2 2" xfId="84"/>
    <cellStyle name="常规 2 2 3" xfId="85"/>
    <cellStyle name="常规 2 3" xfId="86"/>
    <cellStyle name="常规 2 3 2" xfId="87"/>
    <cellStyle name="常规 2 4" xfId="88"/>
    <cellStyle name="常规 3 2" xfId="89"/>
    <cellStyle name="常规 4" xfId="90"/>
    <cellStyle name="常规 4 2" xfId="91"/>
    <cellStyle name="注释 2" xfId="92"/>
    <cellStyle name="常规 6 2" xfId="93"/>
    <cellStyle name="常规 7" xfId="94"/>
    <cellStyle name="常规 8" xfId="95"/>
    <cellStyle name="常规 9" xfId="96"/>
    <cellStyle name="好 2" xfId="97"/>
    <cellStyle name="汇总 2" xfId="98"/>
    <cellStyle name="检查单元格 2" xfId="99"/>
    <cellStyle name="解释性文本 2" xfId="100"/>
    <cellStyle name="警告文本 2" xfId="101"/>
    <cellStyle name="链接单元格 2" xfId="102"/>
    <cellStyle name="千位分隔 2" xfId="103"/>
    <cellStyle name="千位分隔 2 2" xfId="104"/>
    <cellStyle name="千位分隔 3 2" xfId="105"/>
    <cellStyle name="强调文字颜色 1 2" xfId="106"/>
    <cellStyle name="强调文字颜色 2 2" xfId="107"/>
    <cellStyle name="强调文字颜色 3 2" xfId="108"/>
    <cellStyle name="强调文字颜色 4 2" xfId="109"/>
    <cellStyle name="强调文字颜色 5 2" xfId="110"/>
    <cellStyle name="强调文字颜色 6 2" xfId="111"/>
    <cellStyle name="输入 2" xfId="112"/>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view="pageBreakPreview" zoomScaleNormal="100" workbookViewId="0">
      <selection activeCell="L10" sqref="L10"/>
    </sheetView>
  </sheetViews>
  <sheetFormatPr defaultColWidth="9" defaultRowHeight="14.25" outlineLevelCol="5"/>
  <cols>
    <col min="1" max="1" width="1.75" style="107" customWidth="1"/>
    <col min="2" max="5" width="9" style="107"/>
    <col min="6" max="6" width="53.375" style="107" customWidth="1"/>
    <col min="7" max="256" width="9" style="107"/>
    <col min="257" max="257" width="1.75" style="107" customWidth="1"/>
    <col min="258" max="261" width="9" style="107"/>
    <col min="262" max="262" width="46.75" style="107" customWidth="1"/>
    <col min="263" max="512" width="9" style="107"/>
    <col min="513" max="513" width="1.75" style="107" customWidth="1"/>
    <col min="514" max="517" width="9" style="107"/>
    <col min="518" max="518" width="46.75" style="107" customWidth="1"/>
    <col min="519" max="768" width="9" style="107"/>
    <col min="769" max="769" width="1.75" style="107" customWidth="1"/>
    <col min="770" max="773" width="9" style="107"/>
    <col min="774" max="774" width="46.75" style="107" customWidth="1"/>
    <col min="775" max="1024" width="9" style="107"/>
    <col min="1025" max="1025" width="1.75" style="107" customWidth="1"/>
    <col min="1026" max="1029" width="9" style="107"/>
    <col min="1030" max="1030" width="46.75" style="107" customWidth="1"/>
    <col min="1031" max="1280" width="9" style="107"/>
    <col min="1281" max="1281" width="1.75" style="107" customWidth="1"/>
    <col min="1282" max="1285" width="9" style="107"/>
    <col min="1286" max="1286" width="46.75" style="107" customWidth="1"/>
    <col min="1287" max="1536" width="9" style="107"/>
    <col min="1537" max="1537" width="1.75" style="107" customWidth="1"/>
    <col min="1538" max="1541" width="9" style="107"/>
    <col min="1542" max="1542" width="46.75" style="107" customWidth="1"/>
    <col min="1543" max="1792" width="9" style="107"/>
    <col min="1793" max="1793" width="1.75" style="107" customWidth="1"/>
    <col min="1794" max="1797" width="9" style="107"/>
    <col min="1798" max="1798" width="46.75" style="107" customWidth="1"/>
    <col min="1799" max="2048" width="9" style="107"/>
    <col min="2049" max="2049" width="1.75" style="107" customWidth="1"/>
    <col min="2050" max="2053" width="9" style="107"/>
    <col min="2054" max="2054" width="46.75" style="107" customWidth="1"/>
    <col min="2055" max="2304" width="9" style="107"/>
    <col min="2305" max="2305" width="1.75" style="107" customWidth="1"/>
    <col min="2306" max="2309" width="9" style="107"/>
    <col min="2310" max="2310" width="46.75" style="107" customWidth="1"/>
    <col min="2311" max="2560" width="9" style="107"/>
    <col min="2561" max="2561" width="1.75" style="107" customWidth="1"/>
    <col min="2562" max="2565" width="9" style="107"/>
    <col min="2566" max="2566" width="46.75" style="107" customWidth="1"/>
    <col min="2567" max="2816" width="9" style="107"/>
    <col min="2817" max="2817" width="1.75" style="107" customWidth="1"/>
    <col min="2818" max="2821" width="9" style="107"/>
    <col min="2822" max="2822" width="46.75" style="107" customWidth="1"/>
    <col min="2823" max="3072" width="9" style="107"/>
    <col min="3073" max="3073" width="1.75" style="107" customWidth="1"/>
    <col min="3074" max="3077" width="9" style="107"/>
    <col min="3078" max="3078" width="46.75" style="107" customWidth="1"/>
    <col min="3079" max="3328" width="9" style="107"/>
    <col min="3329" max="3329" width="1.75" style="107" customWidth="1"/>
    <col min="3330" max="3333" width="9" style="107"/>
    <col min="3334" max="3334" width="46.75" style="107" customWidth="1"/>
    <col min="3335" max="3584" width="9" style="107"/>
    <col min="3585" max="3585" width="1.75" style="107" customWidth="1"/>
    <col min="3586" max="3589" width="9" style="107"/>
    <col min="3590" max="3590" width="46.75" style="107" customWidth="1"/>
    <col min="3591" max="3840" width="9" style="107"/>
    <col min="3841" max="3841" width="1.75" style="107" customWidth="1"/>
    <col min="3842" max="3845" width="9" style="107"/>
    <col min="3846" max="3846" width="46.75" style="107" customWidth="1"/>
    <col min="3847" max="4096" width="9" style="107"/>
    <col min="4097" max="4097" width="1.75" style="107" customWidth="1"/>
    <col min="4098" max="4101" width="9" style="107"/>
    <col min="4102" max="4102" width="46.75" style="107" customWidth="1"/>
    <col min="4103" max="4352" width="9" style="107"/>
    <col min="4353" max="4353" width="1.75" style="107" customWidth="1"/>
    <col min="4354" max="4357" width="9" style="107"/>
    <col min="4358" max="4358" width="46.75" style="107" customWidth="1"/>
    <col min="4359" max="4608" width="9" style="107"/>
    <col min="4609" max="4609" width="1.75" style="107" customWidth="1"/>
    <col min="4610" max="4613" width="9" style="107"/>
    <col min="4614" max="4614" width="46.75" style="107" customWidth="1"/>
    <col min="4615" max="4864" width="9" style="107"/>
    <col min="4865" max="4865" width="1.75" style="107" customWidth="1"/>
    <col min="4866" max="4869" width="9" style="107"/>
    <col min="4870" max="4870" width="46.75" style="107" customWidth="1"/>
    <col min="4871" max="5120" width="9" style="107"/>
    <col min="5121" max="5121" width="1.75" style="107" customWidth="1"/>
    <col min="5122" max="5125" width="9" style="107"/>
    <col min="5126" max="5126" width="46.75" style="107" customWidth="1"/>
    <col min="5127" max="5376" width="9" style="107"/>
    <col min="5377" max="5377" width="1.75" style="107" customWidth="1"/>
    <col min="5378" max="5381" width="9" style="107"/>
    <col min="5382" max="5382" width="46.75" style="107" customWidth="1"/>
    <col min="5383" max="5632" width="9" style="107"/>
    <col min="5633" max="5633" width="1.75" style="107" customWidth="1"/>
    <col min="5634" max="5637" width="9" style="107"/>
    <col min="5638" max="5638" width="46.75" style="107" customWidth="1"/>
    <col min="5639" max="5888" width="9" style="107"/>
    <col min="5889" max="5889" width="1.75" style="107" customWidth="1"/>
    <col min="5890" max="5893" width="9" style="107"/>
    <col min="5894" max="5894" width="46.75" style="107" customWidth="1"/>
    <col min="5895" max="6144" width="9" style="107"/>
    <col min="6145" max="6145" width="1.75" style="107" customWidth="1"/>
    <col min="6146" max="6149" width="9" style="107"/>
    <col min="6150" max="6150" width="46.75" style="107" customWidth="1"/>
    <col min="6151" max="6400" width="9" style="107"/>
    <col min="6401" max="6401" width="1.75" style="107" customWidth="1"/>
    <col min="6402" max="6405" width="9" style="107"/>
    <col min="6406" max="6406" width="46.75" style="107" customWidth="1"/>
    <col min="6407" max="6656" width="9" style="107"/>
    <col min="6657" max="6657" width="1.75" style="107" customWidth="1"/>
    <col min="6658" max="6661" width="9" style="107"/>
    <col min="6662" max="6662" width="46.75" style="107" customWidth="1"/>
    <col min="6663" max="6912" width="9" style="107"/>
    <col min="6913" max="6913" width="1.75" style="107" customWidth="1"/>
    <col min="6914" max="6917" width="9" style="107"/>
    <col min="6918" max="6918" width="46.75" style="107" customWidth="1"/>
    <col min="6919" max="7168" width="9" style="107"/>
    <col min="7169" max="7169" width="1.75" style="107" customWidth="1"/>
    <col min="7170" max="7173" width="9" style="107"/>
    <col min="7174" max="7174" width="46.75" style="107" customWidth="1"/>
    <col min="7175" max="7424" width="9" style="107"/>
    <col min="7425" max="7425" width="1.75" style="107" customWidth="1"/>
    <col min="7426" max="7429" width="9" style="107"/>
    <col min="7430" max="7430" width="46.75" style="107" customWidth="1"/>
    <col min="7431" max="7680" width="9" style="107"/>
    <col min="7681" max="7681" width="1.75" style="107" customWidth="1"/>
    <col min="7682" max="7685" width="9" style="107"/>
    <col min="7686" max="7686" width="46.75" style="107" customWidth="1"/>
    <col min="7687" max="7936" width="9" style="107"/>
    <col min="7937" max="7937" width="1.75" style="107" customWidth="1"/>
    <col min="7938" max="7941" width="9" style="107"/>
    <col min="7942" max="7942" width="46.75" style="107" customWidth="1"/>
    <col min="7943" max="8192" width="9" style="107"/>
    <col min="8193" max="8193" width="1.75" style="107" customWidth="1"/>
    <col min="8194" max="8197" width="9" style="107"/>
    <col min="8198" max="8198" width="46.75" style="107" customWidth="1"/>
    <col min="8199" max="8448" width="9" style="107"/>
    <col min="8449" max="8449" width="1.75" style="107" customWidth="1"/>
    <col min="8450" max="8453" width="9" style="107"/>
    <col min="8454" max="8454" width="46.75" style="107" customWidth="1"/>
    <col min="8455" max="8704" width="9" style="107"/>
    <col min="8705" max="8705" width="1.75" style="107" customWidth="1"/>
    <col min="8706" max="8709" width="9" style="107"/>
    <col min="8710" max="8710" width="46.75" style="107" customWidth="1"/>
    <col min="8711" max="8960" width="9" style="107"/>
    <col min="8961" max="8961" width="1.75" style="107" customWidth="1"/>
    <col min="8962" max="8965" width="9" style="107"/>
    <col min="8966" max="8966" width="46.75" style="107" customWidth="1"/>
    <col min="8967" max="9216" width="9" style="107"/>
    <col min="9217" max="9217" width="1.75" style="107" customWidth="1"/>
    <col min="9218" max="9221" width="9" style="107"/>
    <col min="9222" max="9222" width="46.75" style="107" customWidth="1"/>
    <col min="9223" max="9472" width="9" style="107"/>
    <col min="9473" max="9473" width="1.75" style="107" customWidth="1"/>
    <col min="9474" max="9477" width="9" style="107"/>
    <col min="9478" max="9478" width="46.75" style="107" customWidth="1"/>
    <col min="9479" max="9728" width="9" style="107"/>
    <col min="9729" max="9729" width="1.75" style="107" customWidth="1"/>
    <col min="9730" max="9733" width="9" style="107"/>
    <col min="9734" max="9734" width="46.75" style="107" customWidth="1"/>
    <col min="9735" max="9984" width="9" style="107"/>
    <col min="9985" max="9985" width="1.75" style="107" customWidth="1"/>
    <col min="9986" max="9989" width="9" style="107"/>
    <col min="9990" max="9990" width="46.75" style="107" customWidth="1"/>
    <col min="9991" max="10240" width="9" style="107"/>
    <col min="10241" max="10241" width="1.75" style="107" customWidth="1"/>
    <col min="10242" max="10245" width="9" style="107"/>
    <col min="10246" max="10246" width="46.75" style="107" customWidth="1"/>
    <col min="10247" max="10496" width="9" style="107"/>
    <col min="10497" max="10497" width="1.75" style="107" customWidth="1"/>
    <col min="10498" max="10501" width="9" style="107"/>
    <col min="10502" max="10502" width="46.75" style="107" customWidth="1"/>
    <col min="10503" max="10752" width="9" style="107"/>
    <col min="10753" max="10753" width="1.75" style="107" customWidth="1"/>
    <col min="10754" max="10757" width="9" style="107"/>
    <col min="10758" max="10758" width="46.75" style="107" customWidth="1"/>
    <col min="10759" max="11008" width="9" style="107"/>
    <col min="11009" max="11009" width="1.75" style="107" customWidth="1"/>
    <col min="11010" max="11013" width="9" style="107"/>
    <col min="11014" max="11014" width="46.75" style="107" customWidth="1"/>
    <col min="11015" max="11264" width="9" style="107"/>
    <col min="11265" max="11265" width="1.75" style="107" customWidth="1"/>
    <col min="11266" max="11269" width="9" style="107"/>
    <col min="11270" max="11270" width="46.75" style="107" customWidth="1"/>
    <col min="11271" max="11520" width="9" style="107"/>
    <col min="11521" max="11521" width="1.75" style="107" customWidth="1"/>
    <col min="11522" max="11525" width="9" style="107"/>
    <col min="11526" max="11526" width="46.75" style="107" customWidth="1"/>
    <col min="11527" max="11776" width="9" style="107"/>
    <col min="11777" max="11777" width="1.75" style="107" customWidth="1"/>
    <col min="11778" max="11781" width="9" style="107"/>
    <col min="11782" max="11782" width="46.75" style="107" customWidth="1"/>
    <col min="11783" max="12032" width="9" style="107"/>
    <col min="12033" max="12033" width="1.75" style="107" customWidth="1"/>
    <col min="12034" max="12037" width="9" style="107"/>
    <col min="12038" max="12038" width="46.75" style="107" customWidth="1"/>
    <col min="12039" max="12288" width="9" style="107"/>
    <col min="12289" max="12289" width="1.75" style="107" customWidth="1"/>
    <col min="12290" max="12293" width="9" style="107"/>
    <col min="12294" max="12294" width="46.75" style="107" customWidth="1"/>
    <col min="12295" max="12544" width="9" style="107"/>
    <col min="12545" max="12545" width="1.75" style="107" customWidth="1"/>
    <col min="12546" max="12549" width="9" style="107"/>
    <col min="12550" max="12550" width="46.75" style="107" customWidth="1"/>
    <col min="12551" max="12800" width="9" style="107"/>
    <col min="12801" max="12801" width="1.75" style="107" customWidth="1"/>
    <col min="12802" max="12805" width="9" style="107"/>
    <col min="12806" max="12806" width="46.75" style="107" customWidth="1"/>
    <col min="12807" max="13056" width="9" style="107"/>
    <col min="13057" max="13057" width="1.75" style="107" customWidth="1"/>
    <col min="13058" max="13061" width="9" style="107"/>
    <col min="13062" max="13062" width="46.75" style="107" customWidth="1"/>
    <col min="13063" max="13312" width="9" style="107"/>
    <col min="13313" max="13313" width="1.75" style="107" customWidth="1"/>
    <col min="13314" max="13317" width="9" style="107"/>
    <col min="13318" max="13318" width="46.75" style="107" customWidth="1"/>
    <col min="13319" max="13568" width="9" style="107"/>
    <col min="13569" max="13569" width="1.75" style="107" customWidth="1"/>
    <col min="13570" max="13573" width="9" style="107"/>
    <col min="13574" max="13574" width="46.75" style="107" customWidth="1"/>
    <col min="13575" max="13824" width="9" style="107"/>
    <col min="13825" max="13825" width="1.75" style="107" customWidth="1"/>
    <col min="13826" max="13829" width="9" style="107"/>
    <col min="13830" max="13830" width="46.75" style="107" customWidth="1"/>
    <col min="13831" max="14080" width="9" style="107"/>
    <col min="14081" max="14081" width="1.75" style="107" customWidth="1"/>
    <col min="14082" max="14085" width="9" style="107"/>
    <col min="14086" max="14086" width="46.75" style="107" customWidth="1"/>
    <col min="14087" max="14336" width="9" style="107"/>
    <col min="14337" max="14337" width="1.75" style="107" customWidth="1"/>
    <col min="14338" max="14341" width="9" style="107"/>
    <col min="14342" max="14342" width="46.75" style="107" customWidth="1"/>
    <col min="14343" max="14592" width="9" style="107"/>
    <col min="14593" max="14593" width="1.75" style="107" customWidth="1"/>
    <col min="14594" max="14597" width="9" style="107"/>
    <col min="14598" max="14598" width="46.75" style="107" customWidth="1"/>
    <col min="14599" max="14848" width="9" style="107"/>
    <col min="14849" max="14849" width="1.75" style="107" customWidth="1"/>
    <col min="14850" max="14853" width="9" style="107"/>
    <col min="14854" max="14854" width="46.75" style="107" customWidth="1"/>
    <col min="14855" max="15104" width="9" style="107"/>
    <col min="15105" max="15105" width="1.75" style="107" customWidth="1"/>
    <col min="15106" max="15109" width="9" style="107"/>
    <col min="15110" max="15110" width="46.75" style="107" customWidth="1"/>
    <col min="15111" max="15360" width="9" style="107"/>
    <col min="15361" max="15361" width="1.75" style="107" customWidth="1"/>
    <col min="15362" max="15365" width="9" style="107"/>
    <col min="15366" max="15366" width="46.75" style="107" customWidth="1"/>
    <col min="15367" max="15616" width="9" style="107"/>
    <col min="15617" max="15617" width="1.75" style="107" customWidth="1"/>
    <col min="15618" max="15621" width="9" style="107"/>
    <col min="15622" max="15622" width="46.75" style="107" customWidth="1"/>
    <col min="15623" max="15872" width="9" style="107"/>
    <col min="15873" max="15873" width="1.75" style="107" customWidth="1"/>
    <col min="15874" max="15877" width="9" style="107"/>
    <col min="15878" max="15878" width="46.75" style="107" customWidth="1"/>
    <col min="15879" max="16128" width="9" style="107"/>
    <col min="16129" max="16129" width="1.75" style="107" customWidth="1"/>
    <col min="16130" max="16133" width="9" style="107"/>
    <col min="16134" max="16134" width="46.75" style="107" customWidth="1"/>
    <col min="16135" max="16384" width="9" style="107"/>
  </cols>
  <sheetData>
    <row r="1" s="103" customFormat="1" spans="1:6">
      <c r="A1" s="107"/>
      <c r="B1" s="107"/>
      <c r="C1" s="107"/>
      <c r="D1" s="107"/>
      <c r="E1" s="107"/>
      <c r="F1" s="107"/>
    </row>
    <row r="2" s="104" customFormat="1" ht="33.75" spans="1:6">
      <c r="A2" s="108" t="s">
        <v>0</v>
      </c>
      <c r="B2" s="108"/>
      <c r="C2" s="108"/>
      <c r="D2" s="108"/>
      <c r="E2" s="108"/>
      <c r="F2" s="108"/>
    </row>
    <row r="3" s="104" customFormat="1" ht="33.75" spans="1:6">
      <c r="A3" s="108"/>
      <c r="B3" s="108"/>
      <c r="C3" s="108"/>
      <c r="D3" s="108"/>
      <c r="E3" s="108"/>
      <c r="F3" s="108"/>
    </row>
    <row r="4" s="104" customFormat="1" ht="33.75" spans="1:6">
      <c r="A4" s="109" t="s">
        <v>1</v>
      </c>
      <c r="B4" s="109"/>
      <c r="C4" s="109"/>
      <c r="D4" s="109"/>
      <c r="E4" s="109"/>
      <c r="F4" s="109"/>
    </row>
    <row r="5" s="105" customFormat="1" ht="27" customHeight="1" spans="1:6">
      <c r="A5" s="107"/>
      <c r="B5" s="107"/>
      <c r="C5" s="107"/>
      <c r="D5" s="107"/>
      <c r="E5" s="107"/>
      <c r="F5" s="107"/>
    </row>
    <row r="6" s="105" customFormat="1" ht="27" customHeight="1" spans="1:6">
      <c r="A6" s="107"/>
      <c r="B6" s="107"/>
      <c r="C6" s="107"/>
      <c r="D6" s="107"/>
      <c r="E6" s="107"/>
      <c r="F6" s="107"/>
    </row>
    <row r="7" s="105" customFormat="1" ht="27" customHeight="1" spans="1:6">
      <c r="A7" s="107"/>
      <c r="B7" s="107"/>
      <c r="C7" s="107"/>
      <c r="D7" s="107"/>
      <c r="E7" s="107"/>
      <c r="F7" s="107"/>
    </row>
    <row r="8" s="106" customFormat="1" ht="27" customHeight="1" spans="2:2">
      <c r="B8" s="106" t="s">
        <v>2</v>
      </c>
    </row>
    <row r="9" s="106" customFormat="1" ht="27" customHeight="1" spans="2:6">
      <c r="B9" s="110" t="s">
        <v>3</v>
      </c>
      <c r="C9" s="110"/>
      <c r="D9" s="110"/>
      <c r="E9" s="110"/>
      <c r="F9" s="110"/>
    </row>
    <row r="10" s="106" customFormat="1" ht="27" customHeight="1" spans="2:2">
      <c r="B10" s="106" t="s">
        <v>4</v>
      </c>
    </row>
    <row r="11" s="106" customFormat="1" ht="27" customHeight="1" spans="2:2">
      <c r="B11" s="106" t="s">
        <v>5</v>
      </c>
    </row>
    <row r="12" s="106" customFormat="1" ht="36" customHeight="1" spans="2:6">
      <c r="B12" s="111"/>
      <c r="C12" s="111"/>
      <c r="D12" s="111"/>
      <c r="E12" s="111"/>
      <c r="F12" s="111"/>
    </row>
    <row r="13" s="106" customFormat="1" ht="36" customHeight="1"/>
    <row r="14" s="106" customFormat="1" ht="25.5" customHeight="1" spans="2:2">
      <c r="B14" s="106" t="s">
        <v>6</v>
      </c>
    </row>
    <row r="15" s="106" customFormat="1" ht="25.5" customHeight="1" spans="2:2">
      <c r="B15" s="106" t="s">
        <v>7</v>
      </c>
    </row>
    <row r="16" s="106" customFormat="1" ht="25.5" customHeight="1" spans="2:2">
      <c r="B16" s="106" t="s">
        <v>8</v>
      </c>
    </row>
  </sheetData>
  <mergeCells count="6">
    <mergeCell ref="A4:F4"/>
    <mergeCell ref="B9:F9"/>
    <mergeCell ref="B10:F10"/>
    <mergeCell ref="B11:F11"/>
    <mergeCell ref="B12:F12"/>
    <mergeCell ref="A2:F3"/>
  </mergeCells>
  <printOptions horizontalCentered="1"/>
  <pageMargins left="0.5" right="0.5" top="0.60625" bottom="0.60625" header="0.5" footer="0.5"/>
  <pageSetup paperSize="9" scale="95" orientation="portrait" horizontalDpi="6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A12"/>
  <sheetViews>
    <sheetView view="pageBreakPreview" zoomScaleNormal="100" workbookViewId="0">
      <selection activeCell="C3" sqref="C3"/>
    </sheetView>
  </sheetViews>
  <sheetFormatPr defaultColWidth="9" defaultRowHeight="13.5"/>
  <cols>
    <col min="1" max="1" width="83.875" style="97" customWidth="1"/>
    <col min="2" max="16384" width="9" style="97"/>
  </cols>
  <sheetData>
    <row r="3" ht="40" customHeight="1" spans="1:1">
      <c r="A3" s="98" t="s">
        <v>9</v>
      </c>
    </row>
    <row r="4" ht="27" customHeight="1" spans="1:1">
      <c r="A4" s="99" t="s">
        <v>10</v>
      </c>
    </row>
    <row r="5" ht="45" customHeight="1" spans="1:1">
      <c r="A5" s="100" t="s">
        <v>11</v>
      </c>
    </row>
    <row r="6" ht="69" customHeight="1" spans="1:1">
      <c r="A6" s="100" t="s">
        <v>12</v>
      </c>
    </row>
    <row r="7" ht="102" customHeight="1" spans="1:1">
      <c r="A7" s="100" t="s">
        <v>13</v>
      </c>
    </row>
    <row r="8" ht="30" customHeight="1" spans="1:1">
      <c r="A8" s="101" t="s">
        <v>14</v>
      </c>
    </row>
    <row r="9" ht="66" customHeight="1" spans="1:1">
      <c r="A9" s="100" t="s">
        <v>15</v>
      </c>
    </row>
    <row r="10" ht="105" customHeight="1" spans="1:1">
      <c r="A10" s="100" t="s">
        <v>16</v>
      </c>
    </row>
    <row r="11" ht="89" customHeight="1" spans="1:1">
      <c r="A11" s="100" t="s">
        <v>17</v>
      </c>
    </row>
    <row r="12" ht="60.75" spans="1:1">
      <c r="A12" s="102" t="s">
        <v>18</v>
      </c>
    </row>
  </sheetData>
  <sheetProtection password="EAB7" sheet="1" selectLockedCells="1" objects="1"/>
  <printOptions horizontalCentered="1"/>
  <pageMargins left="0.5" right="0.5" top="0.60625" bottom="0.60625" header="0.5" footer="0.5"/>
  <pageSetup paperSize="9" orientation="portrait" horizontalDpi="600"/>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view="pageBreakPreview" zoomScaleNormal="100" workbookViewId="0">
      <selection activeCell="D25" sqref="D25"/>
    </sheetView>
  </sheetViews>
  <sheetFormatPr defaultColWidth="8" defaultRowHeight="12" outlineLevelCol="3"/>
  <cols>
    <col min="1" max="1" width="10.625" style="82" customWidth="1"/>
    <col min="2" max="2" width="44.625" style="82" customWidth="1"/>
    <col min="3" max="3" width="47.875" style="83" customWidth="1"/>
    <col min="4" max="4" width="19.125" style="82" customWidth="1"/>
    <col min="5" max="16384" width="8" style="82"/>
  </cols>
  <sheetData>
    <row r="1" s="82" customFormat="1" ht="25.5" spans="1:4">
      <c r="A1" s="84" t="s">
        <v>19</v>
      </c>
      <c r="B1" s="84"/>
      <c r="C1" s="85"/>
      <c r="D1" s="84"/>
    </row>
    <row r="2" s="82" customFormat="1" ht="20" customHeight="1" spans="1:3">
      <c r="A2" s="84" t="s">
        <v>20</v>
      </c>
      <c r="C2" s="83"/>
    </row>
    <row r="3" s="82" customFormat="1" ht="28" customHeight="1" spans="1:3">
      <c r="A3" s="86" t="s">
        <v>21</v>
      </c>
      <c r="C3" s="83"/>
    </row>
    <row r="4" s="82" customFormat="1" ht="36" customHeight="1" spans="1:4">
      <c r="A4" s="87" t="s">
        <v>22</v>
      </c>
      <c r="B4" s="87" t="s">
        <v>23</v>
      </c>
      <c r="C4" s="88" t="s">
        <v>24</v>
      </c>
      <c r="D4" s="87" t="s">
        <v>25</v>
      </c>
    </row>
    <row r="5" s="82" customFormat="1" ht="36" customHeight="1" spans="1:4">
      <c r="A5" s="89" t="s">
        <v>26</v>
      </c>
      <c r="B5" s="90" t="s">
        <v>27</v>
      </c>
      <c r="C5" s="91">
        <f>'竣（交）工验收'!I308</f>
        <v>0</v>
      </c>
      <c r="D5" s="92"/>
    </row>
    <row r="6" s="82" customFormat="1" ht="36" customHeight="1" spans="1:4">
      <c r="A6" s="89" t="s">
        <v>28</v>
      </c>
      <c r="B6" s="90" t="s">
        <v>29</v>
      </c>
      <c r="C6" s="91">
        <f>专项验收!I114</f>
        <v>0</v>
      </c>
      <c r="D6" s="92"/>
    </row>
    <row r="7" s="82" customFormat="1" ht="36" customHeight="1" spans="1:4">
      <c r="A7" s="89" t="s">
        <v>30</v>
      </c>
      <c r="B7" s="90" t="s">
        <v>31</v>
      </c>
      <c r="C7" s="91">
        <f>SUM(C5:C6)</f>
        <v>0</v>
      </c>
      <c r="D7" s="92"/>
    </row>
    <row r="8" s="82" customFormat="1" ht="36" customHeight="1" spans="1:4">
      <c r="A8" s="89"/>
      <c r="B8" s="90" t="s">
        <v>32</v>
      </c>
      <c r="C8" s="93">
        <f>C7</f>
        <v>0</v>
      </c>
      <c r="D8" s="92"/>
    </row>
    <row r="9" s="82" customFormat="1" ht="14.25" spans="1:3">
      <c r="A9" s="94"/>
      <c r="C9" s="83"/>
    </row>
    <row r="10" s="82" customFormat="1" ht="36" customHeight="1" spans="1:4">
      <c r="A10" s="95" t="s">
        <v>33</v>
      </c>
      <c r="B10" s="95"/>
      <c r="C10" s="96" t="s">
        <v>34</v>
      </c>
      <c r="D10" s="95"/>
    </row>
    <row r="11" s="82" customFormat="1" ht="14.25" spans="1:3">
      <c r="A11" s="94"/>
      <c r="C11" s="83"/>
    </row>
  </sheetData>
  <sheetProtection password="EAB7" sheet="1" selectLockedCells="1" objects="1"/>
  <mergeCells count="4">
    <mergeCell ref="A1:D1"/>
    <mergeCell ref="A10:B10"/>
    <mergeCell ref="C10:D10"/>
    <mergeCell ref="A7:A8"/>
  </mergeCells>
  <printOptions horizontalCentered="1"/>
  <pageMargins left="0.5" right="0.5" top="0.60625" bottom="0.60625" header="0.5" footer="0.5"/>
  <pageSetup paperSize="9" orientation="landscape" horizontalDpi="600"/>
  <headerFooter>
    <oddFooter>&amp;C&amp;P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8"/>
  <sheetViews>
    <sheetView view="pageBreakPreview" zoomScale="85" zoomScaleNormal="70" workbookViewId="0">
      <pane ySplit="2" topLeftCell="A3" activePane="bottomLeft" state="frozen"/>
      <selection/>
      <selection pane="bottomLeft" activeCell="I2" sqref="I2"/>
    </sheetView>
  </sheetViews>
  <sheetFormatPr defaultColWidth="8.66666666666667" defaultRowHeight="30" customHeight="1"/>
  <cols>
    <col min="1" max="1" width="8.81666666666667" style="57" customWidth="1"/>
    <col min="2" max="2" width="18.9666666666667" style="55" customWidth="1"/>
    <col min="3" max="3" width="14.4083333333333" style="55" customWidth="1"/>
    <col min="4" max="4" width="54.85" style="58" hidden="1" customWidth="1"/>
    <col min="5" max="5" width="12.6416666666667" style="59" hidden="1" customWidth="1"/>
    <col min="6" max="6" width="6.90833333333333" style="55" customWidth="1"/>
    <col min="7" max="7" width="9.55" style="55" customWidth="1"/>
    <col min="8" max="8" width="8.96666666666667" style="60" customWidth="1"/>
    <col min="9" max="9" width="12.9416666666667" style="60" customWidth="1"/>
    <col min="10" max="10" width="23.375" style="55" hidden="1" customWidth="1"/>
    <col min="11" max="11" width="24.85" style="61" customWidth="1"/>
    <col min="12" max="12" width="22.65" style="60" customWidth="1"/>
    <col min="13" max="13" width="22.65" style="60" hidden="1" customWidth="1"/>
    <col min="14" max="16384" width="8.66666666666667" style="55"/>
  </cols>
  <sheetData>
    <row r="1" customHeight="1" spans="1:13">
      <c r="A1" s="62" t="s">
        <v>27</v>
      </c>
      <c r="B1" s="63"/>
      <c r="C1" s="63"/>
      <c r="D1" s="64"/>
      <c r="E1" s="65"/>
      <c r="F1" s="63"/>
      <c r="G1" s="66"/>
      <c r="H1" s="67"/>
      <c r="I1" s="67"/>
      <c r="J1" s="63"/>
      <c r="K1" s="61"/>
      <c r="L1" s="67"/>
      <c r="M1" s="67"/>
    </row>
    <row r="2" customHeight="1" spans="1:13">
      <c r="A2" s="20" t="s">
        <v>22</v>
      </c>
      <c r="B2" s="20" t="s">
        <v>35</v>
      </c>
      <c r="C2" s="20" t="s">
        <v>36</v>
      </c>
      <c r="D2" s="18" t="s">
        <v>37</v>
      </c>
      <c r="E2" s="18" t="s">
        <v>38</v>
      </c>
      <c r="F2" s="20" t="s">
        <v>39</v>
      </c>
      <c r="G2" s="20" t="s">
        <v>40</v>
      </c>
      <c r="H2" s="21" t="s">
        <v>41</v>
      </c>
      <c r="I2" s="21" t="s">
        <v>24</v>
      </c>
      <c r="J2" s="61" t="s">
        <v>25</v>
      </c>
      <c r="L2" s="47" t="s">
        <v>42</v>
      </c>
      <c r="M2" s="21"/>
    </row>
    <row r="3" customHeight="1" spans="1:13">
      <c r="A3" s="17" t="s">
        <v>43</v>
      </c>
      <c r="B3" s="17" t="s">
        <v>44</v>
      </c>
      <c r="C3" s="17"/>
      <c r="D3" s="18"/>
      <c r="E3" s="18"/>
      <c r="F3" s="19"/>
      <c r="G3" s="20"/>
      <c r="H3" s="21"/>
      <c r="I3" s="41">
        <f>SUM(I4:I18)</f>
        <v>0</v>
      </c>
      <c r="L3" s="47"/>
      <c r="M3" s="21"/>
    </row>
    <row r="4" customHeight="1" spans="1:13">
      <c r="A4" s="22">
        <v>1</v>
      </c>
      <c r="B4" s="20" t="s">
        <v>45</v>
      </c>
      <c r="C4" s="20" t="s">
        <v>46</v>
      </c>
      <c r="D4" s="18" t="s">
        <v>47</v>
      </c>
      <c r="E4" s="18" t="s">
        <v>48</v>
      </c>
      <c r="F4" s="20" t="s">
        <v>49</v>
      </c>
      <c r="G4" s="20">
        <v>40</v>
      </c>
      <c r="H4" s="29"/>
      <c r="I4" s="21">
        <f>ROUND(G4*H4,2)</f>
        <v>0</v>
      </c>
      <c r="J4" s="70" t="s">
        <v>50</v>
      </c>
      <c r="L4" s="47">
        <f t="shared" ref="L1:L64" si="0">M4*(1-20%)</f>
        <v>64</v>
      </c>
      <c r="M4" s="21">
        <v>80</v>
      </c>
    </row>
    <row r="5" customHeight="1" spans="1:13">
      <c r="A5" s="22">
        <v>2</v>
      </c>
      <c r="B5" s="19" t="s">
        <v>51</v>
      </c>
      <c r="C5" s="19" t="s">
        <v>52</v>
      </c>
      <c r="D5" s="18" t="s">
        <v>53</v>
      </c>
      <c r="E5" s="18" t="s">
        <v>54</v>
      </c>
      <c r="F5" s="20" t="s">
        <v>49</v>
      </c>
      <c r="G5" s="20">
        <v>880</v>
      </c>
      <c r="H5" s="29"/>
      <c r="I5" s="21">
        <f t="shared" ref="I5:I18" si="1">ROUND(G5*H5,2)</f>
        <v>0</v>
      </c>
      <c r="J5" s="71" t="s">
        <v>55</v>
      </c>
      <c r="L5" s="47">
        <f t="shared" si="0"/>
        <v>24</v>
      </c>
      <c r="M5" s="21">
        <v>30</v>
      </c>
    </row>
    <row r="6" customHeight="1" spans="1:13">
      <c r="A6" s="22">
        <v>3</v>
      </c>
      <c r="B6" s="19" t="s">
        <v>56</v>
      </c>
      <c r="C6" s="19" t="s">
        <v>57</v>
      </c>
      <c r="D6" s="18" t="s">
        <v>58</v>
      </c>
      <c r="E6" s="18" t="s">
        <v>59</v>
      </c>
      <c r="F6" s="20" t="s">
        <v>60</v>
      </c>
      <c r="G6" s="20">
        <v>80</v>
      </c>
      <c r="H6" s="29"/>
      <c r="I6" s="21">
        <f t="shared" si="1"/>
        <v>0</v>
      </c>
      <c r="J6" s="70" t="s">
        <v>61</v>
      </c>
      <c r="L6" s="47">
        <f t="shared" si="0"/>
        <v>48</v>
      </c>
      <c r="M6" s="21">
        <v>60</v>
      </c>
    </row>
    <row r="7" customHeight="1" spans="1:13">
      <c r="A7" s="22">
        <v>4</v>
      </c>
      <c r="B7" s="19" t="s">
        <v>62</v>
      </c>
      <c r="C7" s="19" t="s">
        <v>63</v>
      </c>
      <c r="D7" s="18"/>
      <c r="E7" s="18"/>
      <c r="F7" s="20" t="s">
        <v>64</v>
      </c>
      <c r="G7" s="20">
        <v>80</v>
      </c>
      <c r="H7" s="29"/>
      <c r="I7" s="21">
        <f t="shared" si="1"/>
        <v>0</v>
      </c>
      <c r="J7" s="70" t="s">
        <v>65</v>
      </c>
      <c r="L7" s="47">
        <f t="shared" si="0"/>
        <v>24</v>
      </c>
      <c r="M7" s="21">
        <v>30</v>
      </c>
    </row>
    <row r="8" customHeight="1" spans="1:13">
      <c r="A8" s="22">
        <v>5</v>
      </c>
      <c r="B8" s="19" t="s">
        <v>66</v>
      </c>
      <c r="C8" s="19" t="s">
        <v>67</v>
      </c>
      <c r="D8" s="18" t="s">
        <v>68</v>
      </c>
      <c r="E8" s="18" t="s">
        <v>69</v>
      </c>
      <c r="F8" s="20" t="s">
        <v>70</v>
      </c>
      <c r="G8" s="20">
        <v>8</v>
      </c>
      <c r="H8" s="29"/>
      <c r="I8" s="21">
        <f t="shared" si="1"/>
        <v>0</v>
      </c>
      <c r="J8" s="70" t="s">
        <v>71</v>
      </c>
      <c r="L8" s="47">
        <f t="shared" si="0"/>
        <v>8</v>
      </c>
      <c r="M8" s="21">
        <v>10</v>
      </c>
    </row>
    <row r="9" customHeight="1" spans="1:13">
      <c r="A9" s="22">
        <v>6</v>
      </c>
      <c r="B9" s="20" t="s">
        <v>72</v>
      </c>
      <c r="C9" s="20" t="s">
        <v>57</v>
      </c>
      <c r="D9" s="18" t="s">
        <v>58</v>
      </c>
      <c r="E9" s="18" t="s">
        <v>73</v>
      </c>
      <c r="F9" s="20" t="s">
        <v>60</v>
      </c>
      <c r="G9" s="20">
        <v>30</v>
      </c>
      <c r="H9" s="29"/>
      <c r="I9" s="21">
        <f t="shared" si="1"/>
        <v>0</v>
      </c>
      <c r="J9" s="70" t="s">
        <v>74</v>
      </c>
      <c r="L9" s="47">
        <f t="shared" si="0"/>
        <v>40</v>
      </c>
      <c r="M9" s="21">
        <v>50</v>
      </c>
    </row>
    <row r="10" customHeight="1" spans="1:13">
      <c r="A10" s="22">
        <v>7</v>
      </c>
      <c r="B10" s="20" t="s">
        <v>75</v>
      </c>
      <c r="C10" s="20" t="s">
        <v>63</v>
      </c>
      <c r="D10" s="18"/>
      <c r="E10" s="18"/>
      <c r="F10" s="20" t="s">
        <v>64</v>
      </c>
      <c r="G10" s="20">
        <v>30</v>
      </c>
      <c r="H10" s="29"/>
      <c r="I10" s="21">
        <f t="shared" si="1"/>
        <v>0</v>
      </c>
      <c r="J10" s="70" t="s">
        <v>65</v>
      </c>
      <c r="L10" s="47">
        <f t="shared" si="0"/>
        <v>24</v>
      </c>
      <c r="M10" s="21">
        <v>30</v>
      </c>
    </row>
    <row r="11" customHeight="1" spans="1:13">
      <c r="A11" s="22">
        <v>8</v>
      </c>
      <c r="B11" s="20" t="s">
        <v>76</v>
      </c>
      <c r="C11" s="20" t="s">
        <v>67</v>
      </c>
      <c r="D11" s="18" t="s">
        <v>68</v>
      </c>
      <c r="E11" s="18" t="s">
        <v>77</v>
      </c>
      <c r="F11" s="20" t="s">
        <v>70</v>
      </c>
      <c r="G11" s="20">
        <v>3</v>
      </c>
      <c r="H11" s="68"/>
      <c r="I11" s="21">
        <f t="shared" si="1"/>
        <v>0</v>
      </c>
      <c r="J11" s="70" t="s">
        <v>71</v>
      </c>
      <c r="L11" s="47">
        <f t="shared" si="0"/>
        <v>8</v>
      </c>
      <c r="M11" s="21">
        <v>10</v>
      </c>
    </row>
    <row r="12" customHeight="1" spans="1:13">
      <c r="A12" s="22">
        <v>9</v>
      </c>
      <c r="B12" s="22" t="s">
        <v>78</v>
      </c>
      <c r="C12" s="19" t="s">
        <v>67</v>
      </c>
      <c r="D12" s="28" t="s">
        <v>79</v>
      </c>
      <c r="E12" s="28" t="s">
        <v>80</v>
      </c>
      <c r="F12" s="20" t="s">
        <v>64</v>
      </c>
      <c r="G12" s="20">
        <v>7</v>
      </c>
      <c r="H12" s="29"/>
      <c r="I12" s="21">
        <f t="shared" si="1"/>
        <v>0</v>
      </c>
      <c r="J12" s="70" t="s">
        <v>81</v>
      </c>
      <c r="L12" s="47">
        <f t="shared" si="0"/>
        <v>16</v>
      </c>
      <c r="M12" s="21">
        <v>20</v>
      </c>
    </row>
    <row r="13" customHeight="1" spans="1:13">
      <c r="A13" s="22">
        <v>10</v>
      </c>
      <c r="B13" s="19" t="s">
        <v>82</v>
      </c>
      <c r="C13" s="19" t="s">
        <v>67</v>
      </c>
      <c r="D13" s="18" t="s">
        <v>83</v>
      </c>
      <c r="E13" s="28" t="s">
        <v>84</v>
      </c>
      <c r="F13" s="19" t="s">
        <v>70</v>
      </c>
      <c r="G13" s="20">
        <v>14</v>
      </c>
      <c r="H13" s="25"/>
      <c r="I13" s="21">
        <f t="shared" si="1"/>
        <v>0</v>
      </c>
      <c r="J13" s="70" t="s">
        <v>85</v>
      </c>
      <c r="L13" s="47">
        <f t="shared" si="0"/>
        <v>8</v>
      </c>
      <c r="M13" s="43">
        <v>10</v>
      </c>
    </row>
    <row r="14" customHeight="1" spans="1:13">
      <c r="A14" s="22">
        <v>11</v>
      </c>
      <c r="B14" s="19" t="s">
        <v>86</v>
      </c>
      <c r="C14" s="19" t="s">
        <v>67</v>
      </c>
      <c r="D14" s="18" t="s">
        <v>87</v>
      </c>
      <c r="E14" s="28" t="s">
        <v>88</v>
      </c>
      <c r="F14" s="20" t="s">
        <v>49</v>
      </c>
      <c r="G14" s="20">
        <v>7</v>
      </c>
      <c r="H14" s="25"/>
      <c r="I14" s="21">
        <f t="shared" si="1"/>
        <v>0</v>
      </c>
      <c r="J14" s="70" t="s">
        <v>89</v>
      </c>
      <c r="L14" s="47">
        <f t="shared" si="0"/>
        <v>8</v>
      </c>
      <c r="M14" s="43">
        <v>10</v>
      </c>
    </row>
    <row r="15" customHeight="1" spans="1:13">
      <c r="A15" s="22">
        <v>12</v>
      </c>
      <c r="B15" s="19" t="s">
        <v>90</v>
      </c>
      <c r="C15" s="19" t="s">
        <v>57</v>
      </c>
      <c r="D15" s="18" t="s">
        <v>91</v>
      </c>
      <c r="E15" s="18" t="s">
        <v>92</v>
      </c>
      <c r="F15" s="20" t="s">
        <v>60</v>
      </c>
      <c r="G15" s="20">
        <v>20</v>
      </c>
      <c r="H15" s="29"/>
      <c r="I15" s="21">
        <f t="shared" si="1"/>
        <v>0</v>
      </c>
      <c r="J15" s="70" t="s">
        <v>93</v>
      </c>
      <c r="L15" s="47">
        <f t="shared" si="0"/>
        <v>48</v>
      </c>
      <c r="M15" s="21">
        <v>60</v>
      </c>
    </row>
    <row r="16" customHeight="1" spans="1:13">
      <c r="A16" s="22">
        <v>13</v>
      </c>
      <c r="B16" s="19" t="s">
        <v>94</v>
      </c>
      <c r="C16" s="19" t="s">
        <v>63</v>
      </c>
      <c r="D16" s="18" t="s">
        <v>95</v>
      </c>
      <c r="E16" s="18" t="s">
        <v>95</v>
      </c>
      <c r="F16" s="20" t="s">
        <v>64</v>
      </c>
      <c r="G16" s="20">
        <v>20</v>
      </c>
      <c r="H16" s="29"/>
      <c r="I16" s="21">
        <f t="shared" si="1"/>
        <v>0</v>
      </c>
      <c r="J16" s="70" t="s">
        <v>96</v>
      </c>
      <c r="L16" s="47">
        <f t="shared" si="0"/>
        <v>24</v>
      </c>
      <c r="M16" s="21">
        <v>30</v>
      </c>
    </row>
    <row r="17" customHeight="1" spans="1:13">
      <c r="A17" s="22">
        <v>14</v>
      </c>
      <c r="B17" s="19" t="s">
        <v>97</v>
      </c>
      <c r="C17" s="19" t="s">
        <v>67</v>
      </c>
      <c r="D17" s="18" t="s">
        <v>98</v>
      </c>
      <c r="E17" s="18" t="s">
        <v>99</v>
      </c>
      <c r="F17" s="20" t="s">
        <v>49</v>
      </c>
      <c r="G17" s="20">
        <v>20</v>
      </c>
      <c r="H17" s="29"/>
      <c r="I17" s="21">
        <f t="shared" si="1"/>
        <v>0</v>
      </c>
      <c r="J17" s="70" t="s">
        <v>85</v>
      </c>
      <c r="L17" s="47">
        <f t="shared" si="0"/>
        <v>8</v>
      </c>
      <c r="M17" s="21">
        <v>10</v>
      </c>
    </row>
    <row r="18" s="55" customFormat="1" customHeight="1" spans="1:13">
      <c r="A18" s="22">
        <v>15</v>
      </c>
      <c r="B18" s="19" t="s">
        <v>100</v>
      </c>
      <c r="C18" s="19" t="s">
        <v>101</v>
      </c>
      <c r="D18" s="23" t="s">
        <v>102</v>
      </c>
      <c r="E18" s="23" t="s">
        <v>103</v>
      </c>
      <c r="F18" s="20" t="s">
        <v>104</v>
      </c>
      <c r="G18" s="20">
        <v>2</v>
      </c>
      <c r="H18" s="29"/>
      <c r="I18" s="21">
        <f t="shared" si="1"/>
        <v>0</v>
      </c>
      <c r="J18" s="72" t="s">
        <v>105</v>
      </c>
      <c r="K18" s="61"/>
      <c r="L18" s="47">
        <f t="shared" si="0"/>
        <v>640</v>
      </c>
      <c r="M18" s="21">
        <v>800</v>
      </c>
    </row>
    <row r="19" s="55" customFormat="1" customHeight="1" spans="1:13">
      <c r="A19" s="17" t="s">
        <v>106</v>
      </c>
      <c r="B19" s="17" t="s">
        <v>107</v>
      </c>
      <c r="C19" s="17"/>
      <c r="D19" s="23"/>
      <c r="E19" s="23"/>
      <c r="F19" s="19"/>
      <c r="G19" s="19"/>
      <c r="H19" s="43"/>
      <c r="I19" s="73">
        <f>SUM(I20:I31)</f>
        <v>0</v>
      </c>
      <c r="J19" s="72"/>
      <c r="K19" s="61"/>
      <c r="L19" s="47"/>
      <c r="M19" s="43"/>
    </row>
    <row r="20" s="55" customFormat="1" customHeight="1" spans="1:13">
      <c r="A20" s="22">
        <v>1</v>
      </c>
      <c r="B20" s="19" t="s">
        <v>108</v>
      </c>
      <c r="C20" s="69" t="s">
        <v>109</v>
      </c>
      <c r="D20" s="19" t="s">
        <v>110</v>
      </c>
      <c r="E20" s="18" t="s">
        <v>111</v>
      </c>
      <c r="F20" s="19" t="s">
        <v>112</v>
      </c>
      <c r="G20" s="19">
        <v>22</v>
      </c>
      <c r="H20" s="25"/>
      <c r="I20" s="21">
        <f>ROUND(G20*H20,2)</f>
        <v>0</v>
      </c>
      <c r="J20" s="72" t="s">
        <v>113</v>
      </c>
      <c r="K20" s="61"/>
      <c r="L20" s="47">
        <f t="shared" si="0"/>
        <v>160</v>
      </c>
      <c r="M20" s="43">
        <v>200</v>
      </c>
    </row>
    <row r="21" s="56" customFormat="1" customHeight="1" spans="1:13">
      <c r="A21" s="22">
        <v>2</v>
      </c>
      <c r="B21" s="19" t="s">
        <v>114</v>
      </c>
      <c r="C21" s="69" t="s">
        <v>109</v>
      </c>
      <c r="D21" s="19" t="s">
        <v>115</v>
      </c>
      <c r="E21" s="18" t="s">
        <v>116</v>
      </c>
      <c r="F21" s="69" t="s">
        <v>49</v>
      </c>
      <c r="G21" s="19">
        <v>25</v>
      </c>
      <c r="H21" s="25"/>
      <c r="I21" s="21">
        <f t="shared" ref="I21:I31" si="2">ROUND(G21*H21,2)</f>
        <v>0</v>
      </c>
      <c r="J21" s="72" t="s">
        <v>117</v>
      </c>
      <c r="K21" s="61"/>
      <c r="L21" s="47">
        <f t="shared" si="0"/>
        <v>80</v>
      </c>
      <c r="M21" s="43">
        <v>100</v>
      </c>
    </row>
    <row r="22" s="56" customFormat="1" customHeight="1" spans="1:13">
      <c r="A22" s="22">
        <v>3</v>
      </c>
      <c r="B22" s="19" t="s">
        <v>118</v>
      </c>
      <c r="C22" s="69" t="s">
        <v>109</v>
      </c>
      <c r="D22" s="19"/>
      <c r="E22" s="23" t="s">
        <v>95</v>
      </c>
      <c r="F22" s="69" t="s">
        <v>49</v>
      </c>
      <c r="G22" s="69">
        <v>25</v>
      </c>
      <c r="H22" s="25"/>
      <c r="I22" s="21">
        <f t="shared" si="2"/>
        <v>0</v>
      </c>
      <c r="J22" s="72" t="s">
        <v>119</v>
      </c>
      <c r="K22" s="61"/>
      <c r="L22" s="47">
        <f t="shared" si="0"/>
        <v>320</v>
      </c>
      <c r="M22" s="43">
        <v>400</v>
      </c>
    </row>
    <row r="23" s="55" customFormat="1" customHeight="1" spans="1:13">
      <c r="A23" s="22">
        <v>4</v>
      </c>
      <c r="B23" s="19" t="s">
        <v>120</v>
      </c>
      <c r="C23" s="69" t="s">
        <v>52</v>
      </c>
      <c r="D23" s="19" t="s">
        <v>121</v>
      </c>
      <c r="E23" s="18" t="s">
        <v>54</v>
      </c>
      <c r="F23" s="20" t="s">
        <v>49</v>
      </c>
      <c r="G23" s="20">
        <v>880</v>
      </c>
      <c r="H23" s="25"/>
      <c r="I23" s="21">
        <f t="shared" si="2"/>
        <v>0</v>
      </c>
      <c r="J23" s="70" t="s">
        <v>122</v>
      </c>
      <c r="K23" s="61"/>
      <c r="L23" s="47">
        <f t="shared" si="0"/>
        <v>24</v>
      </c>
      <c r="M23" s="43">
        <v>30</v>
      </c>
    </row>
    <row r="24" s="55" customFormat="1" customHeight="1" spans="1:13">
      <c r="A24" s="22">
        <v>5</v>
      </c>
      <c r="B24" s="19" t="s">
        <v>123</v>
      </c>
      <c r="C24" s="69" t="s">
        <v>124</v>
      </c>
      <c r="D24" s="19" t="s">
        <v>125</v>
      </c>
      <c r="E24" s="18" t="s">
        <v>126</v>
      </c>
      <c r="F24" s="69" t="s">
        <v>127</v>
      </c>
      <c r="G24" s="19">
        <v>24.2</v>
      </c>
      <c r="H24" s="25"/>
      <c r="I24" s="21">
        <f t="shared" si="2"/>
        <v>0</v>
      </c>
      <c r="J24" s="72" t="s">
        <v>128</v>
      </c>
      <c r="K24" s="61"/>
      <c r="L24" s="47">
        <f t="shared" si="0"/>
        <v>80</v>
      </c>
      <c r="M24" s="43">
        <v>100</v>
      </c>
    </row>
    <row r="25" s="55" customFormat="1" customHeight="1" spans="1:13">
      <c r="A25" s="22">
        <v>6</v>
      </c>
      <c r="B25" s="19" t="s">
        <v>129</v>
      </c>
      <c r="C25" s="69" t="s">
        <v>130</v>
      </c>
      <c r="D25" s="19" t="s">
        <v>131</v>
      </c>
      <c r="E25" s="18" t="s">
        <v>132</v>
      </c>
      <c r="F25" s="69" t="s">
        <v>49</v>
      </c>
      <c r="G25" s="19">
        <v>120</v>
      </c>
      <c r="H25" s="25"/>
      <c r="I25" s="21">
        <f t="shared" si="2"/>
        <v>0</v>
      </c>
      <c r="J25" s="72" t="s">
        <v>133</v>
      </c>
      <c r="K25" s="61"/>
      <c r="L25" s="47">
        <f t="shared" si="0"/>
        <v>24</v>
      </c>
      <c r="M25" s="43">
        <v>30</v>
      </c>
    </row>
    <row r="26" s="55" customFormat="1" customHeight="1" spans="1:13">
      <c r="A26" s="22">
        <v>7</v>
      </c>
      <c r="B26" s="19" t="s">
        <v>134</v>
      </c>
      <c r="C26" s="69" t="s">
        <v>135</v>
      </c>
      <c r="D26" s="19" t="s">
        <v>136</v>
      </c>
      <c r="E26" s="23" t="s">
        <v>95</v>
      </c>
      <c r="F26" s="69" t="s">
        <v>49</v>
      </c>
      <c r="G26" s="19">
        <v>120</v>
      </c>
      <c r="H26" s="25"/>
      <c r="I26" s="21">
        <f t="shared" si="2"/>
        <v>0</v>
      </c>
      <c r="J26" s="72"/>
      <c r="K26" s="61"/>
      <c r="L26" s="47">
        <f t="shared" si="0"/>
        <v>36</v>
      </c>
      <c r="M26" s="43">
        <v>45</v>
      </c>
    </row>
    <row r="27" s="55" customFormat="1" customHeight="1" spans="1:13">
      <c r="A27" s="22">
        <v>8</v>
      </c>
      <c r="B27" s="19" t="s">
        <v>137</v>
      </c>
      <c r="C27" s="20" t="s">
        <v>138</v>
      </c>
      <c r="D27" s="19" t="s">
        <v>139</v>
      </c>
      <c r="E27" s="18" t="s">
        <v>126</v>
      </c>
      <c r="F27" s="69" t="s">
        <v>127</v>
      </c>
      <c r="G27" s="19">
        <v>24.2</v>
      </c>
      <c r="H27" s="25"/>
      <c r="I27" s="21">
        <f t="shared" si="2"/>
        <v>0</v>
      </c>
      <c r="J27" s="72"/>
      <c r="K27" s="61"/>
      <c r="L27" s="47">
        <f t="shared" si="0"/>
        <v>640</v>
      </c>
      <c r="M27" s="43">
        <v>800</v>
      </c>
    </row>
    <row r="28" s="55" customFormat="1" customHeight="1" spans="1:13">
      <c r="A28" s="22">
        <v>9</v>
      </c>
      <c r="B28" s="19" t="s">
        <v>140</v>
      </c>
      <c r="C28" s="69" t="s">
        <v>141</v>
      </c>
      <c r="D28" s="19" t="s">
        <v>142</v>
      </c>
      <c r="E28" s="18" t="s">
        <v>143</v>
      </c>
      <c r="F28" s="69" t="s">
        <v>70</v>
      </c>
      <c r="G28" s="19">
        <v>40</v>
      </c>
      <c r="H28" s="25"/>
      <c r="I28" s="21">
        <f t="shared" si="2"/>
        <v>0</v>
      </c>
      <c r="J28" s="72" t="s">
        <v>144</v>
      </c>
      <c r="K28" s="61"/>
      <c r="L28" s="47">
        <f t="shared" si="0"/>
        <v>24</v>
      </c>
      <c r="M28" s="43">
        <v>30</v>
      </c>
    </row>
    <row r="29" s="55" customFormat="1" customHeight="1" spans="1:13">
      <c r="A29" s="22">
        <v>10</v>
      </c>
      <c r="B29" s="19" t="s">
        <v>145</v>
      </c>
      <c r="C29" s="69" t="s">
        <v>146</v>
      </c>
      <c r="D29" s="19" t="s">
        <v>102</v>
      </c>
      <c r="E29" s="18" t="s">
        <v>126</v>
      </c>
      <c r="F29" s="69" t="s">
        <v>127</v>
      </c>
      <c r="G29" s="19">
        <v>24.2</v>
      </c>
      <c r="H29" s="25"/>
      <c r="I29" s="21">
        <f t="shared" si="2"/>
        <v>0</v>
      </c>
      <c r="J29" s="72" t="s">
        <v>147</v>
      </c>
      <c r="K29" s="61"/>
      <c r="L29" s="47">
        <f t="shared" si="0"/>
        <v>112</v>
      </c>
      <c r="M29" s="43">
        <v>140</v>
      </c>
    </row>
    <row r="30" s="55" customFormat="1" customHeight="1" spans="1:13">
      <c r="A30" s="22">
        <v>11</v>
      </c>
      <c r="B30" s="19" t="s">
        <v>148</v>
      </c>
      <c r="C30" s="69" t="s">
        <v>149</v>
      </c>
      <c r="D30" s="19" t="s">
        <v>150</v>
      </c>
      <c r="E30" s="18" t="s">
        <v>151</v>
      </c>
      <c r="F30" s="69" t="s">
        <v>49</v>
      </c>
      <c r="G30" s="19">
        <v>23</v>
      </c>
      <c r="H30" s="25"/>
      <c r="I30" s="21">
        <f t="shared" si="2"/>
        <v>0</v>
      </c>
      <c r="J30" s="72" t="s">
        <v>152</v>
      </c>
      <c r="K30" s="61"/>
      <c r="L30" s="47">
        <f t="shared" si="0"/>
        <v>64</v>
      </c>
      <c r="M30" s="43">
        <v>80</v>
      </c>
    </row>
    <row r="31" s="55" customFormat="1" customHeight="1" spans="1:13">
      <c r="A31" s="22">
        <v>12</v>
      </c>
      <c r="B31" s="19" t="s">
        <v>153</v>
      </c>
      <c r="C31" s="69" t="s">
        <v>154</v>
      </c>
      <c r="D31" s="19" t="s">
        <v>155</v>
      </c>
      <c r="E31" s="18" t="s">
        <v>156</v>
      </c>
      <c r="F31" s="69" t="s">
        <v>70</v>
      </c>
      <c r="G31" s="19">
        <v>23</v>
      </c>
      <c r="H31" s="25"/>
      <c r="I31" s="21">
        <f t="shared" si="2"/>
        <v>0</v>
      </c>
      <c r="J31" s="72" t="s">
        <v>157</v>
      </c>
      <c r="K31" s="61"/>
      <c r="L31" s="47">
        <f t="shared" si="0"/>
        <v>8</v>
      </c>
      <c r="M31" s="43">
        <v>10</v>
      </c>
    </row>
    <row r="32" customHeight="1" spans="1:13">
      <c r="A32" s="17" t="s">
        <v>30</v>
      </c>
      <c r="B32" s="26" t="s">
        <v>158</v>
      </c>
      <c r="C32" s="26"/>
      <c r="D32" s="27"/>
      <c r="E32" s="18"/>
      <c r="F32" s="19"/>
      <c r="G32" s="20"/>
      <c r="H32" s="21"/>
      <c r="I32" s="41">
        <f>I33+I49+I65+I69+I85+I101+I117+I133+I149+I165+I181+I197</f>
        <v>0</v>
      </c>
      <c r="J32" s="70"/>
      <c r="L32" s="47"/>
      <c r="M32" s="21"/>
    </row>
    <row r="33" customHeight="1" spans="1:13">
      <c r="A33" s="26" t="s">
        <v>159</v>
      </c>
      <c r="B33" s="26" t="s">
        <v>160</v>
      </c>
      <c r="C33" s="26"/>
      <c r="D33" s="27"/>
      <c r="E33" s="18"/>
      <c r="F33" s="20"/>
      <c r="G33" s="20"/>
      <c r="H33" s="21"/>
      <c r="I33" s="41">
        <f>SUM(I34:I48)</f>
        <v>0</v>
      </c>
      <c r="L33" s="47"/>
      <c r="M33" s="21"/>
    </row>
    <row r="34" customHeight="1" spans="1:13">
      <c r="A34" s="20">
        <v>1</v>
      </c>
      <c r="B34" s="20" t="s">
        <v>161</v>
      </c>
      <c r="C34" s="20" t="s">
        <v>67</v>
      </c>
      <c r="D34" s="18" t="s">
        <v>162</v>
      </c>
      <c r="E34" s="18" t="s">
        <v>163</v>
      </c>
      <c r="F34" s="20" t="s">
        <v>49</v>
      </c>
      <c r="G34" s="20">
        <v>49</v>
      </c>
      <c r="H34" s="29"/>
      <c r="I34" s="21">
        <f>ROUND(G34*H34,2)</f>
        <v>0</v>
      </c>
      <c r="J34" s="70" t="s">
        <v>71</v>
      </c>
      <c r="L34" s="47">
        <f t="shared" si="0"/>
        <v>8</v>
      </c>
      <c r="M34" s="21">
        <v>10</v>
      </c>
    </row>
    <row r="35" customHeight="1" spans="1:13">
      <c r="A35" s="20">
        <v>2</v>
      </c>
      <c r="B35" s="20" t="s">
        <v>164</v>
      </c>
      <c r="C35" s="20" t="s">
        <v>67</v>
      </c>
      <c r="D35" s="18" t="s">
        <v>165</v>
      </c>
      <c r="E35" s="18" t="s">
        <v>166</v>
      </c>
      <c r="F35" s="20" t="s">
        <v>167</v>
      </c>
      <c r="G35" s="20">
        <v>5</v>
      </c>
      <c r="H35" s="29"/>
      <c r="I35" s="21">
        <f t="shared" ref="I35:I48" si="3">ROUND(G35*H35,2)</f>
        <v>0</v>
      </c>
      <c r="J35" s="70" t="s">
        <v>168</v>
      </c>
      <c r="L35" s="47">
        <f t="shared" si="0"/>
        <v>16</v>
      </c>
      <c r="M35" s="21">
        <v>20</v>
      </c>
    </row>
    <row r="36" customHeight="1" spans="1:13">
      <c r="A36" s="20">
        <v>3</v>
      </c>
      <c r="B36" s="20" t="s">
        <v>169</v>
      </c>
      <c r="C36" s="20" t="s">
        <v>57</v>
      </c>
      <c r="D36" s="18" t="s">
        <v>170</v>
      </c>
      <c r="E36" s="18" t="s">
        <v>171</v>
      </c>
      <c r="F36" s="20" t="s">
        <v>60</v>
      </c>
      <c r="G36" s="20">
        <v>62</v>
      </c>
      <c r="H36" s="29"/>
      <c r="I36" s="21">
        <f t="shared" si="3"/>
        <v>0</v>
      </c>
      <c r="J36" s="70" t="s">
        <v>61</v>
      </c>
      <c r="L36" s="47">
        <f t="shared" si="0"/>
        <v>48</v>
      </c>
      <c r="M36" s="21">
        <v>60</v>
      </c>
    </row>
    <row r="37" ht="68" customHeight="1" spans="1:13">
      <c r="A37" s="20">
        <v>4</v>
      </c>
      <c r="B37" s="20" t="s">
        <v>172</v>
      </c>
      <c r="C37" s="20" t="s">
        <v>63</v>
      </c>
      <c r="D37" s="18"/>
      <c r="E37" s="18"/>
      <c r="F37" s="20" t="s">
        <v>64</v>
      </c>
      <c r="G37" s="20">
        <v>62</v>
      </c>
      <c r="H37" s="29"/>
      <c r="I37" s="21">
        <f t="shared" si="3"/>
        <v>0</v>
      </c>
      <c r="J37" s="70" t="s">
        <v>65</v>
      </c>
      <c r="L37" s="47">
        <f t="shared" si="0"/>
        <v>24</v>
      </c>
      <c r="M37" s="21">
        <v>30</v>
      </c>
    </row>
    <row r="38" customHeight="1" spans="1:13">
      <c r="A38" s="20">
        <v>5</v>
      </c>
      <c r="B38" s="20" t="s">
        <v>173</v>
      </c>
      <c r="C38" s="20" t="s">
        <v>174</v>
      </c>
      <c r="D38" s="18" t="s">
        <v>175</v>
      </c>
      <c r="E38" s="18" t="s">
        <v>176</v>
      </c>
      <c r="F38" s="20" t="s">
        <v>60</v>
      </c>
      <c r="G38" s="20">
        <v>24</v>
      </c>
      <c r="H38" s="29"/>
      <c r="I38" s="21">
        <f t="shared" si="3"/>
        <v>0</v>
      </c>
      <c r="J38" s="70" t="s">
        <v>177</v>
      </c>
      <c r="L38" s="47">
        <f t="shared" si="0"/>
        <v>80</v>
      </c>
      <c r="M38" s="21">
        <v>100</v>
      </c>
    </row>
    <row r="39" customHeight="1" spans="1:13">
      <c r="A39" s="20">
        <v>6</v>
      </c>
      <c r="B39" s="20" t="s">
        <v>72</v>
      </c>
      <c r="C39" s="20" t="s">
        <v>57</v>
      </c>
      <c r="D39" s="18" t="s">
        <v>178</v>
      </c>
      <c r="E39" s="18" t="s">
        <v>179</v>
      </c>
      <c r="F39" s="20" t="s">
        <v>60</v>
      </c>
      <c r="G39" s="19">
        <v>10</v>
      </c>
      <c r="H39" s="29"/>
      <c r="I39" s="21">
        <f t="shared" si="3"/>
        <v>0</v>
      </c>
      <c r="J39" s="70" t="s">
        <v>74</v>
      </c>
      <c r="L39" s="47">
        <f t="shared" si="0"/>
        <v>40</v>
      </c>
      <c r="M39" s="21">
        <v>50</v>
      </c>
    </row>
    <row r="40" customHeight="1" spans="1:13">
      <c r="A40" s="20">
        <v>7</v>
      </c>
      <c r="B40" s="20" t="s">
        <v>75</v>
      </c>
      <c r="C40" s="20" t="s">
        <v>63</v>
      </c>
      <c r="D40" s="18"/>
      <c r="E40" s="18"/>
      <c r="F40" s="20" t="s">
        <v>64</v>
      </c>
      <c r="G40" s="19">
        <v>10</v>
      </c>
      <c r="H40" s="29"/>
      <c r="I40" s="21">
        <f t="shared" si="3"/>
        <v>0</v>
      </c>
      <c r="J40" s="70" t="s">
        <v>65</v>
      </c>
      <c r="L40" s="47">
        <f t="shared" si="0"/>
        <v>24</v>
      </c>
      <c r="M40" s="21">
        <v>30</v>
      </c>
    </row>
    <row r="41" customHeight="1" spans="1:13">
      <c r="A41" s="20">
        <v>8</v>
      </c>
      <c r="B41" s="20" t="s">
        <v>76</v>
      </c>
      <c r="C41" s="20" t="s">
        <v>67</v>
      </c>
      <c r="D41" s="18" t="s">
        <v>180</v>
      </c>
      <c r="E41" s="18" t="s">
        <v>181</v>
      </c>
      <c r="F41" s="20" t="s">
        <v>64</v>
      </c>
      <c r="G41" s="19">
        <v>2</v>
      </c>
      <c r="H41" s="29"/>
      <c r="I41" s="21">
        <f t="shared" si="3"/>
        <v>0</v>
      </c>
      <c r="J41" s="70" t="s">
        <v>74</v>
      </c>
      <c r="L41" s="47">
        <f t="shared" si="0"/>
        <v>8</v>
      </c>
      <c r="M41" s="21">
        <v>10</v>
      </c>
    </row>
    <row r="42" s="55" customFormat="1" customHeight="1" spans="1:13">
      <c r="A42" s="20">
        <v>9</v>
      </c>
      <c r="B42" s="20" t="s">
        <v>182</v>
      </c>
      <c r="C42" s="69" t="s">
        <v>154</v>
      </c>
      <c r="D42" s="18" t="s">
        <v>183</v>
      </c>
      <c r="E42" s="18" t="s">
        <v>184</v>
      </c>
      <c r="F42" s="20" t="s">
        <v>70</v>
      </c>
      <c r="G42" s="19">
        <v>4</v>
      </c>
      <c r="H42" s="25"/>
      <c r="I42" s="21">
        <f t="shared" si="3"/>
        <v>0</v>
      </c>
      <c r="J42" s="72" t="s">
        <v>185</v>
      </c>
      <c r="K42" s="61"/>
      <c r="L42" s="47">
        <f t="shared" si="0"/>
        <v>8</v>
      </c>
      <c r="M42" s="43">
        <v>10</v>
      </c>
    </row>
    <row r="43" s="55" customFormat="1" customHeight="1" spans="1:13">
      <c r="A43" s="20">
        <v>10</v>
      </c>
      <c r="B43" s="20" t="s">
        <v>186</v>
      </c>
      <c r="C43" s="69" t="s">
        <v>149</v>
      </c>
      <c r="D43" s="18" t="s">
        <v>187</v>
      </c>
      <c r="E43" s="18" t="s">
        <v>188</v>
      </c>
      <c r="F43" s="20" t="s">
        <v>49</v>
      </c>
      <c r="G43" s="19">
        <v>1</v>
      </c>
      <c r="H43" s="25"/>
      <c r="I43" s="21">
        <f t="shared" si="3"/>
        <v>0</v>
      </c>
      <c r="J43" s="72" t="s">
        <v>152</v>
      </c>
      <c r="K43" s="61"/>
      <c r="L43" s="47">
        <f t="shared" si="0"/>
        <v>64</v>
      </c>
      <c r="M43" s="43">
        <v>80</v>
      </c>
    </row>
    <row r="44" s="55" customFormat="1" customHeight="1" spans="1:13">
      <c r="A44" s="20">
        <v>11</v>
      </c>
      <c r="B44" s="20" t="s">
        <v>189</v>
      </c>
      <c r="C44" s="20" t="s">
        <v>109</v>
      </c>
      <c r="D44" s="18" t="s">
        <v>190</v>
      </c>
      <c r="E44" s="18" t="s">
        <v>188</v>
      </c>
      <c r="F44" s="20" t="s">
        <v>49</v>
      </c>
      <c r="G44" s="19">
        <v>1</v>
      </c>
      <c r="H44" s="29"/>
      <c r="I44" s="21">
        <f t="shared" si="3"/>
        <v>0</v>
      </c>
      <c r="J44" s="72" t="s">
        <v>191</v>
      </c>
      <c r="K44" s="70"/>
      <c r="L44" s="47">
        <f t="shared" si="0"/>
        <v>400</v>
      </c>
      <c r="M44" s="21">
        <v>500</v>
      </c>
    </row>
    <row r="45" s="55" customFormat="1" customHeight="1" spans="1:13">
      <c r="A45" s="20">
        <v>12</v>
      </c>
      <c r="B45" s="20" t="s">
        <v>192</v>
      </c>
      <c r="C45" s="69" t="s">
        <v>193</v>
      </c>
      <c r="D45" s="18" t="s">
        <v>194</v>
      </c>
      <c r="E45" s="18" t="s">
        <v>195</v>
      </c>
      <c r="F45" s="69" t="s">
        <v>64</v>
      </c>
      <c r="G45" s="19">
        <v>3</v>
      </c>
      <c r="H45" s="25"/>
      <c r="I45" s="21">
        <f t="shared" si="3"/>
        <v>0</v>
      </c>
      <c r="J45" s="72" t="s">
        <v>196</v>
      </c>
      <c r="K45" s="61"/>
      <c r="L45" s="47">
        <f t="shared" si="0"/>
        <v>12</v>
      </c>
      <c r="M45" s="43">
        <v>15</v>
      </c>
    </row>
    <row r="46" s="55" customFormat="1" customHeight="1" spans="1:13">
      <c r="A46" s="20">
        <v>13</v>
      </c>
      <c r="B46" s="20" t="s">
        <v>197</v>
      </c>
      <c r="C46" s="20" t="s">
        <v>130</v>
      </c>
      <c r="D46" s="45" t="s">
        <v>198</v>
      </c>
      <c r="E46" s="18" t="s">
        <v>199</v>
      </c>
      <c r="F46" s="20" t="s">
        <v>49</v>
      </c>
      <c r="G46" s="19">
        <v>6</v>
      </c>
      <c r="H46" s="29"/>
      <c r="I46" s="21">
        <f t="shared" si="3"/>
        <v>0</v>
      </c>
      <c r="J46" s="70" t="s">
        <v>133</v>
      </c>
      <c r="K46" s="61"/>
      <c r="L46" s="47">
        <f t="shared" si="0"/>
        <v>24</v>
      </c>
      <c r="M46" s="21">
        <v>30</v>
      </c>
    </row>
    <row r="47" s="55" customFormat="1" customHeight="1" spans="1:13">
      <c r="A47" s="20">
        <v>14</v>
      </c>
      <c r="B47" s="19" t="s">
        <v>200</v>
      </c>
      <c r="C47" s="20" t="s">
        <v>138</v>
      </c>
      <c r="D47" s="45" t="s">
        <v>201</v>
      </c>
      <c r="E47" s="18" t="s">
        <v>202</v>
      </c>
      <c r="F47" s="69" t="s">
        <v>127</v>
      </c>
      <c r="G47" s="19">
        <v>0.4</v>
      </c>
      <c r="H47" s="29"/>
      <c r="I47" s="21">
        <f t="shared" si="3"/>
        <v>0</v>
      </c>
      <c r="J47" s="70" t="s">
        <v>133</v>
      </c>
      <c r="K47" s="61"/>
      <c r="L47" s="47">
        <f t="shared" si="0"/>
        <v>640</v>
      </c>
      <c r="M47" s="21">
        <v>800</v>
      </c>
    </row>
    <row r="48" s="55" customFormat="1" customHeight="1" spans="1:13">
      <c r="A48" s="20">
        <v>15</v>
      </c>
      <c r="B48" s="20" t="s">
        <v>203</v>
      </c>
      <c r="C48" s="20" t="s">
        <v>146</v>
      </c>
      <c r="D48" s="18" t="s">
        <v>102</v>
      </c>
      <c r="E48" s="18" t="s">
        <v>204</v>
      </c>
      <c r="F48" s="20" t="s">
        <v>205</v>
      </c>
      <c r="G48" s="19">
        <v>185</v>
      </c>
      <c r="H48" s="29"/>
      <c r="I48" s="21">
        <f t="shared" si="3"/>
        <v>0</v>
      </c>
      <c r="J48" s="70" t="s">
        <v>206</v>
      </c>
      <c r="K48" s="61"/>
      <c r="L48" s="47">
        <f t="shared" si="0"/>
        <v>44</v>
      </c>
      <c r="M48" s="21">
        <v>55</v>
      </c>
    </row>
    <row r="49" s="55" customFormat="1" customHeight="1" spans="1:13">
      <c r="A49" s="26" t="s">
        <v>207</v>
      </c>
      <c r="B49" s="26" t="s">
        <v>208</v>
      </c>
      <c r="C49" s="26"/>
      <c r="D49" s="27"/>
      <c r="E49" s="18"/>
      <c r="F49" s="20"/>
      <c r="G49" s="20"/>
      <c r="H49" s="21"/>
      <c r="I49" s="41">
        <f>SUM(I50:I64)</f>
        <v>0</v>
      </c>
      <c r="K49" s="61"/>
      <c r="L49" s="47"/>
      <c r="M49" s="21"/>
    </row>
    <row r="50" s="55" customFormat="1" customHeight="1" spans="1:13">
      <c r="A50" s="20">
        <v>1</v>
      </c>
      <c r="B50" s="20" t="s">
        <v>161</v>
      </c>
      <c r="C50" s="20" t="s">
        <v>67</v>
      </c>
      <c r="D50" s="18" t="s">
        <v>162</v>
      </c>
      <c r="E50" s="18" t="s">
        <v>209</v>
      </c>
      <c r="F50" s="20" t="s">
        <v>49</v>
      </c>
      <c r="G50" s="20">
        <v>58</v>
      </c>
      <c r="H50" s="29"/>
      <c r="I50" s="21">
        <f>ROUND(G50*H50,2)</f>
        <v>0</v>
      </c>
      <c r="J50" s="70" t="s">
        <v>71</v>
      </c>
      <c r="K50" s="61"/>
      <c r="L50" s="47">
        <f t="shared" si="0"/>
        <v>8</v>
      </c>
      <c r="M50" s="21">
        <v>10</v>
      </c>
    </row>
    <row r="51" s="55" customFormat="1" customHeight="1" spans="1:13">
      <c r="A51" s="20">
        <v>2</v>
      </c>
      <c r="B51" s="20" t="s">
        <v>164</v>
      </c>
      <c r="C51" s="20" t="s">
        <v>67</v>
      </c>
      <c r="D51" s="18" t="s">
        <v>165</v>
      </c>
      <c r="E51" s="18" t="s">
        <v>210</v>
      </c>
      <c r="F51" s="20" t="s">
        <v>167</v>
      </c>
      <c r="G51" s="20">
        <v>6</v>
      </c>
      <c r="H51" s="29"/>
      <c r="I51" s="21">
        <f t="shared" ref="I51:I64" si="4">ROUND(G51*H51,2)</f>
        <v>0</v>
      </c>
      <c r="J51" s="70" t="s">
        <v>168</v>
      </c>
      <c r="K51" s="61"/>
      <c r="L51" s="47">
        <f t="shared" si="0"/>
        <v>16</v>
      </c>
      <c r="M51" s="21">
        <v>20</v>
      </c>
    </row>
    <row r="52" s="55" customFormat="1" customHeight="1" spans="1:13">
      <c r="A52" s="20">
        <v>3</v>
      </c>
      <c r="B52" s="20" t="s">
        <v>169</v>
      </c>
      <c r="C52" s="20" t="s">
        <v>57</v>
      </c>
      <c r="D52" s="18" t="s">
        <v>170</v>
      </c>
      <c r="E52" s="18" t="s">
        <v>211</v>
      </c>
      <c r="F52" s="20" t="s">
        <v>60</v>
      </c>
      <c r="G52" s="20">
        <v>74</v>
      </c>
      <c r="H52" s="29"/>
      <c r="I52" s="21">
        <f t="shared" si="4"/>
        <v>0</v>
      </c>
      <c r="J52" s="70" t="s">
        <v>61</v>
      </c>
      <c r="K52" s="61"/>
      <c r="L52" s="47">
        <f t="shared" si="0"/>
        <v>48</v>
      </c>
      <c r="M52" s="21">
        <v>60</v>
      </c>
    </row>
    <row r="53" s="55" customFormat="1" ht="72" customHeight="1" spans="1:13">
      <c r="A53" s="20">
        <v>4</v>
      </c>
      <c r="B53" s="20" t="s">
        <v>172</v>
      </c>
      <c r="C53" s="20" t="s">
        <v>63</v>
      </c>
      <c r="D53" s="18"/>
      <c r="E53" s="18"/>
      <c r="F53" s="20" t="s">
        <v>64</v>
      </c>
      <c r="G53" s="20">
        <v>74</v>
      </c>
      <c r="H53" s="29"/>
      <c r="I53" s="21">
        <f t="shared" si="4"/>
        <v>0</v>
      </c>
      <c r="J53" s="70" t="s">
        <v>65</v>
      </c>
      <c r="K53" s="61"/>
      <c r="L53" s="47">
        <f t="shared" si="0"/>
        <v>24</v>
      </c>
      <c r="M53" s="21">
        <v>30</v>
      </c>
    </row>
    <row r="54" s="55" customFormat="1" ht="85" customHeight="1" spans="1:13">
      <c r="A54" s="20">
        <v>5</v>
      </c>
      <c r="B54" s="20" t="s">
        <v>173</v>
      </c>
      <c r="C54" s="20" t="s">
        <v>174</v>
      </c>
      <c r="D54" s="18" t="s">
        <v>175</v>
      </c>
      <c r="E54" s="18" t="s">
        <v>212</v>
      </c>
      <c r="F54" s="20" t="s">
        <v>60</v>
      </c>
      <c r="G54" s="20">
        <v>28</v>
      </c>
      <c r="H54" s="29"/>
      <c r="I54" s="21">
        <f t="shared" si="4"/>
        <v>0</v>
      </c>
      <c r="J54" s="70" t="s">
        <v>177</v>
      </c>
      <c r="K54" s="61"/>
      <c r="L54" s="47">
        <f t="shared" si="0"/>
        <v>80</v>
      </c>
      <c r="M54" s="21">
        <v>100</v>
      </c>
    </row>
    <row r="55" s="55" customFormat="1" customHeight="1" spans="1:13">
      <c r="A55" s="20">
        <v>6</v>
      </c>
      <c r="B55" s="20" t="s">
        <v>72</v>
      </c>
      <c r="C55" s="20" t="s">
        <v>57</v>
      </c>
      <c r="D55" s="18" t="s">
        <v>178</v>
      </c>
      <c r="E55" s="18" t="s">
        <v>213</v>
      </c>
      <c r="F55" s="20" t="s">
        <v>60</v>
      </c>
      <c r="G55" s="19">
        <v>10</v>
      </c>
      <c r="H55" s="29"/>
      <c r="I55" s="21">
        <f t="shared" si="4"/>
        <v>0</v>
      </c>
      <c r="J55" s="70" t="s">
        <v>74</v>
      </c>
      <c r="K55" s="61"/>
      <c r="L55" s="47">
        <f t="shared" si="0"/>
        <v>40</v>
      </c>
      <c r="M55" s="21">
        <v>50</v>
      </c>
    </row>
    <row r="56" s="55" customFormat="1" customHeight="1" spans="1:13">
      <c r="A56" s="20">
        <v>7</v>
      </c>
      <c r="B56" s="20" t="s">
        <v>75</v>
      </c>
      <c r="C56" s="20" t="s">
        <v>63</v>
      </c>
      <c r="D56" s="18"/>
      <c r="E56" s="18"/>
      <c r="F56" s="20" t="s">
        <v>64</v>
      </c>
      <c r="G56" s="19">
        <v>10</v>
      </c>
      <c r="H56" s="29"/>
      <c r="I56" s="21">
        <f t="shared" si="4"/>
        <v>0</v>
      </c>
      <c r="J56" s="70" t="s">
        <v>65</v>
      </c>
      <c r="K56" s="61"/>
      <c r="L56" s="47">
        <f t="shared" si="0"/>
        <v>24</v>
      </c>
      <c r="M56" s="21">
        <v>30</v>
      </c>
    </row>
    <row r="57" s="55" customFormat="1" customHeight="1" spans="1:13">
      <c r="A57" s="20">
        <v>8</v>
      </c>
      <c r="B57" s="20" t="s">
        <v>76</v>
      </c>
      <c r="C57" s="20" t="s">
        <v>67</v>
      </c>
      <c r="D57" s="18" t="s">
        <v>180</v>
      </c>
      <c r="E57" s="18" t="s">
        <v>214</v>
      </c>
      <c r="F57" s="20" t="s">
        <v>64</v>
      </c>
      <c r="G57" s="19">
        <v>2</v>
      </c>
      <c r="H57" s="29"/>
      <c r="I57" s="21">
        <f t="shared" si="4"/>
        <v>0</v>
      </c>
      <c r="J57" s="70" t="s">
        <v>74</v>
      </c>
      <c r="K57" s="61"/>
      <c r="L57" s="47">
        <f t="shared" si="0"/>
        <v>8</v>
      </c>
      <c r="M57" s="21">
        <v>10</v>
      </c>
    </row>
    <row r="58" s="55" customFormat="1" customHeight="1" spans="1:13">
      <c r="A58" s="20">
        <v>9</v>
      </c>
      <c r="B58" s="20" t="s">
        <v>182</v>
      </c>
      <c r="C58" s="69" t="s">
        <v>154</v>
      </c>
      <c r="D58" s="18" t="s">
        <v>183</v>
      </c>
      <c r="E58" s="18" t="s">
        <v>215</v>
      </c>
      <c r="F58" s="20" t="s">
        <v>70</v>
      </c>
      <c r="G58" s="19">
        <v>8</v>
      </c>
      <c r="H58" s="25"/>
      <c r="I58" s="21">
        <f t="shared" si="4"/>
        <v>0</v>
      </c>
      <c r="J58" s="72" t="s">
        <v>185</v>
      </c>
      <c r="K58" s="61"/>
      <c r="L58" s="47">
        <f t="shared" si="0"/>
        <v>8</v>
      </c>
      <c r="M58" s="43">
        <v>10</v>
      </c>
    </row>
    <row r="59" s="55" customFormat="1" customHeight="1" spans="1:13">
      <c r="A59" s="20">
        <v>10</v>
      </c>
      <c r="B59" s="20" t="s">
        <v>186</v>
      </c>
      <c r="C59" s="69" t="s">
        <v>149</v>
      </c>
      <c r="D59" s="18" t="s">
        <v>187</v>
      </c>
      <c r="E59" s="18" t="s">
        <v>216</v>
      </c>
      <c r="F59" s="20" t="s">
        <v>49</v>
      </c>
      <c r="G59" s="19">
        <v>1</v>
      </c>
      <c r="H59" s="25"/>
      <c r="I59" s="21">
        <f t="shared" si="4"/>
        <v>0</v>
      </c>
      <c r="J59" s="72" t="s">
        <v>152</v>
      </c>
      <c r="K59" s="61"/>
      <c r="L59" s="47">
        <f t="shared" si="0"/>
        <v>64</v>
      </c>
      <c r="M59" s="43">
        <v>80</v>
      </c>
    </row>
    <row r="60" s="55" customFormat="1" customHeight="1" spans="1:13">
      <c r="A60" s="20">
        <v>11</v>
      </c>
      <c r="B60" s="20" t="s">
        <v>189</v>
      </c>
      <c r="C60" s="20" t="s">
        <v>109</v>
      </c>
      <c r="D60" s="18" t="s">
        <v>190</v>
      </c>
      <c r="E60" s="18" t="s">
        <v>217</v>
      </c>
      <c r="F60" s="20" t="s">
        <v>49</v>
      </c>
      <c r="G60" s="19">
        <v>2</v>
      </c>
      <c r="H60" s="29"/>
      <c r="I60" s="21">
        <f t="shared" si="4"/>
        <v>0</v>
      </c>
      <c r="J60" s="72" t="s">
        <v>191</v>
      </c>
      <c r="K60" s="61"/>
      <c r="L60" s="47">
        <f t="shared" si="0"/>
        <v>400</v>
      </c>
      <c r="M60" s="21">
        <v>500</v>
      </c>
    </row>
    <row r="61" s="55" customFormat="1" customHeight="1" spans="1:13">
      <c r="A61" s="20">
        <v>12</v>
      </c>
      <c r="B61" s="20" t="s">
        <v>192</v>
      </c>
      <c r="C61" s="69" t="s">
        <v>193</v>
      </c>
      <c r="D61" s="18" t="s">
        <v>194</v>
      </c>
      <c r="E61" s="18" t="s">
        <v>218</v>
      </c>
      <c r="F61" s="69" t="s">
        <v>64</v>
      </c>
      <c r="G61" s="19">
        <v>5</v>
      </c>
      <c r="H61" s="25"/>
      <c r="I61" s="21">
        <f t="shared" si="4"/>
        <v>0</v>
      </c>
      <c r="J61" s="72" t="s">
        <v>196</v>
      </c>
      <c r="K61" s="61"/>
      <c r="L61" s="47">
        <f t="shared" si="0"/>
        <v>12</v>
      </c>
      <c r="M61" s="43">
        <v>15</v>
      </c>
    </row>
    <row r="62" s="55" customFormat="1" customHeight="1" spans="1:13">
      <c r="A62" s="20">
        <v>13</v>
      </c>
      <c r="B62" s="20" t="s">
        <v>197</v>
      </c>
      <c r="C62" s="20" t="s">
        <v>130</v>
      </c>
      <c r="D62" s="45" t="s">
        <v>198</v>
      </c>
      <c r="E62" s="18" t="s">
        <v>219</v>
      </c>
      <c r="F62" s="20" t="s">
        <v>49</v>
      </c>
      <c r="G62" s="19">
        <v>12</v>
      </c>
      <c r="H62" s="29"/>
      <c r="I62" s="21">
        <f t="shared" si="4"/>
        <v>0</v>
      </c>
      <c r="J62" s="70" t="s">
        <v>133</v>
      </c>
      <c r="K62" s="61"/>
      <c r="L62" s="47">
        <f t="shared" si="0"/>
        <v>24</v>
      </c>
      <c r="M62" s="21">
        <v>30</v>
      </c>
    </row>
    <row r="63" s="55" customFormat="1" customHeight="1" spans="1:13">
      <c r="A63" s="20">
        <v>14</v>
      </c>
      <c r="B63" s="19" t="s">
        <v>200</v>
      </c>
      <c r="C63" s="20" t="s">
        <v>138</v>
      </c>
      <c r="D63" s="45" t="s">
        <v>201</v>
      </c>
      <c r="E63" s="18" t="s">
        <v>220</v>
      </c>
      <c r="F63" s="69" t="s">
        <v>127</v>
      </c>
      <c r="G63" s="19">
        <v>2</v>
      </c>
      <c r="H63" s="29"/>
      <c r="I63" s="21">
        <f t="shared" si="4"/>
        <v>0</v>
      </c>
      <c r="J63" s="70" t="s">
        <v>133</v>
      </c>
      <c r="K63" s="61"/>
      <c r="L63" s="47">
        <f t="shared" si="0"/>
        <v>640</v>
      </c>
      <c r="M63" s="21">
        <v>800</v>
      </c>
    </row>
    <row r="64" s="55" customFormat="1" customHeight="1" spans="1:13">
      <c r="A64" s="20">
        <v>15</v>
      </c>
      <c r="B64" s="20" t="s">
        <v>203</v>
      </c>
      <c r="C64" s="20" t="s">
        <v>146</v>
      </c>
      <c r="D64" s="18" t="s">
        <v>102</v>
      </c>
      <c r="E64" s="18" t="s">
        <v>221</v>
      </c>
      <c r="F64" s="20" t="s">
        <v>205</v>
      </c>
      <c r="G64" s="19">
        <v>960</v>
      </c>
      <c r="H64" s="29"/>
      <c r="I64" s="21">
        <f t="shared" si="4"/>
        <v>0</v>
      </c>
      <c r="J64" s="70" t="s">
        <v>206</v>
      </c>
      <c r="K64" s="61"/>
      <c r="L64" s="47">
        <f t="shared" si="0"/>
        <v>44</v>
      </c>
      <c r="M64" s="21">
        <v>55</v>
      </c>
    </row>
    <row r="65" s="55" customFormat="1" customHeight="1" spans="1:13">
      <c r="A65" s="26" t="s">
        <v>222</v>
      </c>
      <c r="B65" s="26" t="s">
        <v>223</v>
      </c>
      <c r="C65" s="26"/>
      <c r="D65" s="27"/>
      <c r="E65" s="18"/>
      <c r="F65" s="20"/>
      <c r="G65" s="20"/>
      <c r="H65" s="21"/>
      <c r="I65" s="41">
        <f>SUM(I66:I68)</f>
        <v>0</v>
      </c>
      <c r="K65" s="61"/>
      <c r="L65" s="47"/>
      <c r="M65" s="21"/>
    </row>
    <row r="66" s="55" customFormat="1" customHeight="1" spans="1:13">
      <c r="A66" s="20">
        <v>1</v>
      </c>
      <c r="B66" s="20" t="s">
        <v>169</v>
      </c>
      <c r="C66" s="20" t="s">
        <v>57</v>
      </c>
      <c r="D66" s="18" t="s">
        <v>170</v>
      </c>
      <c r="E66" s="18" t="s">
        <v>224</v>
      </c>
      <c r="F66" s="20" t="s">
        <v>60</v>
      </c>
      <c r="G66" s="20">
        <v>20</v>
      </c>
      <c r="H66" s="29"/>
      <c r="I66" s="21">
        <f t="shared" ref="I66:I70" si="5">ROUND(G66*H66,2)</f>
        <v>0</v>
      </c>
      <c r="J66" s="70" t="s">
        <v>61</v>
      </c>
      <c r="K66" s="61"/>
      <c r="L66" s="47">
        <f t="shared" ref="L65:L128" si="6">M66*(1-20%)</f>
        <v>48</v>
      </c>
      <c r="M66" s="21">
        <v>60</v>
      </c>
    </row>
    <row r="67" s="55" customFormat="1" ht="62" customHeight="1" spans="1:13">
      <c r="A67" s="20">
        <v>2</v>
      </c>
      <c r="B67" s="20" t="s">
        <v>172</v>
      </c>
      <c r="C67" s="20" t="s">
        <v>63</v>
      </c>
      <c r="D67" s="18"/>
      <c r="E67" s="18"/>
      <c r="F67" s="20" t="s">
        <v>64</v>
      </c>
      <c r="G67" s="20">
        <v>20</v>
      </c>
      <c r="H67" s="29"/>
      <c r="I67" s="21">
        <f t="shared" si="5"/>
        <v>0</v>
      </c>
      <c r="J67" s="70" t="s">
        <v>65</v>
      </c>
      <c r="K67" s="61"/>
      <c r="L67" s="47">
        <f t="shared" si="6"/>
        <v>24</v>
      </c>
      <c r="M67" s="21">
        <v>30</v>
      </c>
    </row>
    <row r="68" s="55" customFormat="1" customHeight="1" spans="1:13">
      <c r="A68" s="20">
        <v>3</v>
      </c>
      <c r="B68" s="20" t="s">
        <v>173</v>
      </c>
      <c r="C68" s="20" t="s">
        <v>174</v>
      </c>
      <c r="D68" s="18" t="s">
        <v>175</v>
      </c>
      <c r="E68" s="18" t="s">
        <v>224</v>
      </c>
      <c r="F68" s="20" t="s">
        <v>60</v>
      </c>
      <c r="G68" s="20">
        <v>20</v>
      </c>
      <c r="H68" s="29"/>
      <c r="I68" s="21">
        <f t="shared" si="5"/>
        <v>0</v>
      </c>
      <c r="J68" s="70" t="s">
        <v>177</v>
      </c>
      <c r="K68" s="61"/>
      <c r="L68" s="47">
        <f t="shared" si="6"/>
        <v>80</v>
      </c>
      <c r="M68" s="21">
        <v>100</v>
      </c>
    </row>
    <row r="69" s="55" customFormat="1" customHeight="1" spans="1:13">
      <c r="A69" s="26" t="s">
        <v>225</v>
      </c>
      <c r="B69" s="26" t="s">
        <v>226</v>
      </c>
      <c r="C69" s="26"/>
      <c r="D69" s="27"/>
      <c r="E69" s="18"/>
      <c r="F69" s="20"/>
      <c r="G69" s="20"/>
      <c r="H69" s="21"/>
      <c r="I69" s="41">
        <f>SUM(I70:I84)</f>
        <v>0</v>
      </c>
      <c r="K69" s="61"/>
      <c r="L69" s="47"/>
      <c r="M69" s="21"/>
    </row>
    <row r="70" s="55" customFormat="1" customHeight="1" spans="1:13">
      <c r="A70" s="20">
        <v>1</v>
      </c>
      <c r="B70" s="20" t="s">
        <v>161</v>
      </c>
      <c r="C70" s="20" t="s">
        <v>67</v>
      </c>
      <c r="D70" s="18" t="s">
        <v>162</v>
      </c>
      <c r="E70" s="18" t="s">
        <v>227</v>
      </c>
      <c r="F70" s="20" t="s">
        <v>49</v>
      </c>
      <c r="G70" s="20">
        <v>49</v>
      </c>
      <c r="H70" s="29"/>
      <c r="I70" s="21">
        <f t="shared" si="5"/>
        <v>0</v>
      </c>
      <c r="J70" s="70" t="s">
        <v>71</v>
      </c>
      <c r="K70" s="61"/>
      <c r="L70" s="47">
        <f t="shared" si="6"/>
        <v>8</v>
      </c>
      <c r="M70" s="21">
        <v>10</v>
      </c>
    </row>
    <row r="71" s="55" customFormat="1" customHeight="1" spans="1:13">
      <c r="A71" s="20">
        <v>2</v>
      </c>
      <c r="B71" s="20" t="s">
        <v>164</v>
      </c>
      <c r="C71" s="20" t="s">
        <v>67</v>
      </c>
      <c r="D71" s="18" t="s">
        <v>165</v>
      </c>
      <c r="E71" s="18" t="s">
        <v>228</v>
      </c>
      <c r="F71" s="20" t="s">
        <v>167</v>
      </c>
      <c r="G71" s="20">
        <v>5</v>
      </c>
      <c r="H71" s="29"/>
      <c r="I71" s="21">
        <f t="shared" ref="I71:I84" si="7">ROUND(G71*H71,2)</f>
        <v>0</v>
      </c>
      <c r="J71" s="70" t="s">
        <v>168</v>
      </c>
      <c r="K71" s="61"/>
      <c r="L71" s="47">
        <f t="shared" si="6"/>
        <v>16</v>
      </c>
      <c r="M71" s="21">
        <v>20</v>
      </c>
    </row>
    <row r="72" s="55" customFormat="1" customHeight="1" spans="1:13">
      <c r="A72" s="20">
        <v>3</v>
      </c>
      <c r="B72" s="20" t="s">
        <v>169</v>
      </c>
      <c r="C72" s="20" t="s">
        <v>57</v>
      </c>
      <c r="D72" s="18" t="s">
        <v>170</v>
      </c>
      <c r="E72" s="18" t="s">
        <v>229</v>
      </c>
      <c r="F72" s="20" t="s">
        <v>60</v>
      </c>
      <c r="G72" s="20">
        <v>64</v>
      </c>
      <c r="H72" s="29"/>
      <c r="I72" s="21">
        <f t="shared" si="7"/>
        <v>0</v>
      </c>
      <c r="J72" s="70" t="s">
        <v>61</v>
      </c>
      <c r="K72" s="61"/>
      <c r="L72" s="47">
        <f t="shared" si="6"/>
        <v>48</v>
      </c>
      <c r="M72" s="21">
        <v>60</v>
      </c>
    </row>
    <row r="73" s="55" customFormat="1" ht="60" customHeight="1" spans="1:13">
      <c r="A73" s="20">
        <v>4</v>
      </c>
      <c r="B73" s="20" t="s">
        <v>172</v>
      </c>
      <c r="C73" s="20" t="s">
        <v>63</v>
      </c>
      <c r="D73" s="18"/>
      <c r="E73" s="18"/>
      <c r="F73" s="20" t="s">
        <v>64</v>
      </c>
      <c r="G73" s="20">
        <v>64</v>
      </c>
      <c r="H73" s="29"/>
      <c r="I73" s="21">
        <f t="shared" si="7"/>
        <v>0</v>
      </c>
      <c r="J73" s="70" t="s">
        <v>65</v>
      </c>
      <c r="K73" s="61"/>
      <c r="L73" s="47">
        <f t="shared" si="6"/>
        <v>24</v>
      </c>
      <c r="M73" s="21">
        <v>30</v>
      </c>
    </row>
    <row r="74" s="55" customFormat="1" customHeight="1" spans="1:13">
      <c r="A74" s="20">
        <v>5</v>
      </c>
      <c r="B74" s="20" t="s">
        <v>173</v>
      </c>
      <c r="C74" s="20" t="s">
        <v>174</v>
      </c>
      <c r="D74" s="18" t="s">
        <v>175</v>
      </c>
      <c r="E74" s="18" t="s">
        <v>230</v>
      </c>
      <c r="F74" s="20" t="s">
        <v>60</v>
      </c>
      <c r="G74" s="20">
        <v>24</v>
      </c>
      <c r="H74" s="29"/>
      <c r="I74" s="21">
        <f t="shared" si="7"/>
        <v>0</v>
      </c>
      <c r="J74" s="70" t="s">
        <v>177</v>
      </c>
      <c r="K74" s="61"/>
      <c r="L74" s="47">
        <f t="shared" si="6"/>
        <v>80</v>
      </c>
      <c r="M74" s="21">
        <v>100</v>
      </c>
    </row>
    <row r="75" s="55" customFormat="1" customHeight="1" spans="1:13">
      <c r="A75" s="20">
        <v>6</v>
      </c>
      <c r="B75" s="20" t="s">
        <v>72</v>
      </c>
      <c r="C75" s="20" t="s">
        <v>57</v>
      </c>
      <c r="D75" s="18" t="s">
        <v>178</v>
      </c>
      <c r="E75" s="18" t="s">
        <v>231</v>
      </c>
      <c r="F75" s="20" t="s">
        <v>60</v>
      </c>
      <c r="G75" s="19">
        <v>10</v>
      </c>
      <c r="H75" s="29"/>
      <c r="I75" s="21">
        <f t="shared" si="7"/>
        <v>0</v>
      </c>
      <c r="J75" s="70" t="s">
        <v>74</v>
      </c>
      <c r="K75" s="61"/>
      <c r="L75" s="47">
        <f t="shared" si="6"/>
        <v>40</v>
      </c>
      <c r="M75" s="21">
        <v>50</v>
      </c>
    </row>
    <row r="76" s="55" customFormat="1" customHeight="1" spans="1:13">
      <c r="A76" s="20">
        <v>7</v>
      </c>
      <c r="B76" s="20" t="s">
        <v>75</v>
      </c>
      <c r="C76" s="20" t="s">
        <v>63</v>
      </c>
      <c r="D76" s="18"/>
      <c r="E76" s="18"/>
      <c r="F76" s="20" t="s">
        <v>64</v>
      </c>
      <c r="G76" s="19">
        <v>10</v>
      </c>
      <c r="H76" s="29"/>
      <c r="I76" s="21">
        <f t="shared" si="7"/>
        <v>0</v>
      </c>
      <c r="J76" s="70" t="s">
        <v>65</v>
      </c>
      <c r="K76" s="61"/>
      <c r="L76" s="47">
        <f t="shared" si="6"/>
        <v>24</v>
      </c>
      <c r="M76" s="21">
        <v>30</v>
      </c>
    </row>
    <row r="77" s="55" customFormat="1" customHeight="1" spans="1:13">
      <c r="A77" s="20">
        <v>8</v>
      </c>
      <c r="B77" s="20" t="s">
        <v>76</v>
      </c>
      <c r="C77" s="20" t="s">
        <v>67</v>
      </c>
      <c r="D77" s="18" t="s">
        <v>180</v>
      </c>
      <c r="E77" s="18" t="s">
        <v>232</v>
      </c>
      <c r="F77" s="20" t="s">
        <v>64</v>
      </c>
      <c r="G77" s="19">
        <v>2</v>
      </c>
      <c r="H77" s="29"/>
      <c r="I77" s="21">
        <f t="shared" si="7"/>
        <v>0</v>
      </c>
      <c r="J77" s="70" t="s">
        <v>74</v>
      </c>
      <c r="K77" s="61"/>
      <c r="L77" s="47">
        <f t="shared" si="6"/>
        <v>8</v>
      </c>
      <c r="M77" s="21">
        <v>10</v>
      </c>
    </row>
    <row r="78" s="55" customFormat="1" ht="34" customHeight="1" spans="1:13">
      <c r="A78" s="20">
        <v>9</v>
      </c>
      <c r="B78" s="20" t="s">
        <v>182</v>
      </c>
      <c r="C78" s="69" t="s">
        <v>154</v>
      </c>
      <c r="D78" s="18" t="s">
        <v>183</v>
      </c>
      <c r="E78" s="18" t="s">
        <v>233</v>
      </c>
      <c r="F78" s="20" t="s">
        <v>70</v>
      </c>
      <c r="G78" s="19">
        <v>4</v>
      </c>
      <c r="H78" s="25"/>
      <c r="I78" s="21">
        <f t="shared" si="7"/>
        <v>0</v>
      </c>
      <c r="J78" s="72" t="s">
        <v>185</v>
      </c>
      <c r="K78" s="61"/>
      <c r="L78" s="47">
        <f t="shared" si="6"/>
        <v>8</v>
      </c>
      <c r="M78" s="43">
        <v>10</v>
      </c>
    </row>
    <row r="79" s="55" customFormat="1" customHeight="1" spans="1:13">
      <c r="A79" s="20">
        <v>10</v>
      </c>
      <c r="B79" s="20" t="s">
        <v>186</v>
      </c>
      <c r="C79" s="69" t="s">
        <v>149</v>
      </c>
      <c r="D79" s="18" t="s">
        <v>187</v>
      </c>
      <c r="E79" s="18" t="s">
        <v>234</v>
      </c>
      <c r="F79" s="20" t="s">
        <v>49</v>
      </c>
      <c r="G79" s="19">
        <v>1</v>
      </c>
      <c r="H79" s="25"/>
      <c r="I79" s="21">
        <f t="shared" si="7"/>
        <v>0</v>
      </c>
      <c r="J79" s="72" t="s">
        <v>152</v>
      </c>
      <c r="K79" s="61"/>
      <c r="L79" s="47">
        <f t="shared" si="6"/>
        <v>64</v>
      </c>
      <c r="M79" s="43">
        <v>80</v>
      </c>
    </row>
    <row r="80" s="55" customFormat="1" customHeight="1" spans="1:13">
      <c r="A80" s="20">
        <v>11</v>
      </c>
      <c r="B80" s="20" t="s">
        <v>189</v>
      </c>
      <c r="C80" s="20" t="s">
        <v>109</v>
      </c>
      <c r="D80" s="18" t="s">
        <v>190</v>
      </c>
      <c r="E80" s="18" t="s">
        <v>234</v>
      </c>
      <c r="F80" s="20" t="s">
        <v>49</v>
      </c>
      <c r="G80" s="19">
        <v>1</v>
      </c>
      <c r="H80" s="29"/>
      <c r="I80" s="21">
        <f t="shared" si="7"/>
        <v>0</v>
      </c>
      <c r="J80" s="72" t="s">
        <v>191</v>
      </c>
      <c r="K80" s="61"/>
      <c r="L80" s="47">
        <f t="shared" si="6"/>
        <v>400</v>
      </c>
      <c r="M80" s="21">
        <v>500</v>
      </c>
    </row>
    <row r="81" s="55" customFormat="1" customHeight="1" spans="1:13">
      <c r="A81" s="20">
        <v>12</v>
      </c>
      <c r="B81" s="20" t="s">
        <v>192</v>
      </c>
      <c r="C81" s="69" t="s">
        <v>193</v>
      </c>
      <c r="D81" s="18" t="s">
        <v>194</v>
      </c>
      <c r="E81" s="18" t="s">
        <v>235</v>
      </c>
      <c r="F81" s="69" t="s">
        <v>64</v>
      </c>
      <c r="G81" s="19">
        <v>5</v>
      </c>
      <c r="H81" s="25"/>
      <c r="I81" s="21">
        <f t="shared" si="7"/>
        <v>0</v>
      </c>
      <c r="J81" s="72" t="s">
        <v>196</v>
      </c>
      <c r="K81" s="61"/>
      <c r="L81" s="47">
        <f t="shared" si="6"/>
        <v>12</v>
      </c>
      <c r="M81" s="43">
        <v>15</v>
      </c>
    </row>
    <row r="82" s="55" customFormat="1" customHeight="1" spans="1:13">
      <c r="A82" s="20">
        <v>13</v>
      </c>
      <c r="B82" s="20" t="s">
        <v>197</v>
      </c>
      <c r="C82" s="20" t="s">
        <v>130</v>
      </c>
      <c r="D82" s="45" t="s">
        <v>198</v>
      </c>
      <c r="E82" s="18" t="s">
        <v>236</v>
      </c>
      <c r="F82" s="20" t="s">
        <v>49</v>
      </c>
      <c r="G82" s="19">
        <v>6</v>
      </c>
      <c r="H82" s="29"/>
      <c r="I82" s="21">
        <f t="shared" si="7"/>
        <v>0</v>
      </c>
      <c r="J82" s="70" t="s">
        <v>133</v>
      </c>
      <c r="K82" s="61"/>
      <c r="L82" s="47">
        <f t="shared" si="6"/>
        <v>24</v>
      </c>
      <c r="M82" s="21">
        <v>30</v>
      </c>
    </row>
    <row r="83" s="55" customFormat="1" customHeight="1" spans="1:13">
      <c r="A83" s="20">
        <v>14</v>
      </c>
      <c r="B83" s="19" t="s">
        <v>200</v>
      </c>
      <c r="C83" s="20" t="s">
        <v>138</v>
      </c>
      <c r="D83" s="45" t="s">
        <v>201</v>
      </c>
      <c r="E83" s="18" t="s">
        <v>237</v>
      </c>
      <c r="F83" s="69" t="s">
        <v>127</v>
      </c>
      <c r="G83" s="19">
        <v>0.6</v>
      </c>
      <c r="H83" s="29"/>
      <c r="I83" s="21">
        <f t="shared" si="7"/>
        <v>0</v>
      </c>
      <c r="J83" s="70" t="s">
        <v>133</v>
      </c>
      <c r="K83" s="61"/>
      <c r="L83" s="47">
        <f t="shared" si="6"/>
        <v>640</v>
      </c>
      <c r="M83" s="21">
        <v>800</v>
      </c>
    </row>
    <row r="84" s="55" customFormat="1" customHeight="1" spans="1:13">
      <c r="A84" s="20">
        <v>15</v>
      </c>
      <c r="B84" s="20" t="s">
        <v>203</v>
      </c>
      <c r="C84" s="20" t="s">
        <v>146</v>
      </c>
      <c r="D84" s="18" t="s">
        <v>102</v>
      </c>
      <c r="E84" s="18" t="s">
        <v>238</v>
      </c>
      <c r="F84" s="20" t="s">
        <v>205</v>
      </c>
      <c r="G84" s="19">
        <v>271</v>
      </c>
      <c r="H84" s="29"/>
      <c r="I84" s="21">
        <f t="shared" si="7"/>
        <v>0</v>
      </c>
      <c r="J84" s="70" t="s">
        <v>206</v>
      </c>
      <c r="K84" s="61"/>
      <c r="L84" s="47">
        <f t="shared" si="6"/>
        <v>44</v>
      </c>
      <c r="M84" s="21">
        <v>55</v>
      </c>
    </row>
    <row r="85" s="55" customFormat="1" customHeight="1" spans="1:13">
      <c r="A85" s="26" t="s">
        <v>239</v>
      </c>
      <c r="B85" s="26" t="s">
        <v>240</v>
      </c>
      <c r="C85" s="26"/>
      <c r="D85" s="20"/>
      <c r="E85" s="18"/>
      <c r="F85" s="20"/>
      <c r="G85" s="20"/>
      <c r="H85" s="21"/>
      <c r="I85" s="41">
        <f>SUM(I86:I100)</f>
        <v>0</v>
      </c>
      <c r="J85" s="70"/>
      <c r="K85" s="61"/>
      <c r="L85" s="47"/>
      <c r="M85" s="21"/>
    </row>
    <row r="86" s="55" customFormat="1" customHeight="1" spans="1:13">
      <c r="A86" s="20">
        <v>1</v>
      </c>
      <c r="B86" s="20" t="s">
        <v>161</v>
      </c>
      <c r="C86" s="20" t="s">
        <v>67</v>
      </c>
      <c r="D86" s="18" t="s">
        <v>162</v>
      </c>
      <c r="E86" s="18" t="s">
        <v>241</v>
      </c>
      <c r="F86" s="20" t="s">
        <v>49</v>
      </c>
      <c r="G86" s="20">
        <v>58</v>
      </c>
      <c r="H86" s="29"/>
      <c r="I86" s="21">
        <f>ROUND(G86*H86,2)</f>
        <v>0</v>
      </c>
      <c r="J86" s="70" t="s">
        <v>71</v>
      </c>
      <c r="K86" s="61"/>
      <c r="L86" s="47">
        <f t="shared" si="6"/>
        <v>8</v>
      </c>
      <c r="M86" s="21">
        <v>10</v>
      </c>
    </row>
    <row r="87" s="55" customFormat="1" customHeight="1" spans="1:13">
      <c r="A87" s="20">
        <v>2</v>
      </c>
      <c r="B87" s="20" t="s">
        <v>164</v>
      </c>
      <c r="C87" s="20" t="s">
        <v>67</v>
      </c>
      <c r="D87" s="18" t="s">
        <v>165</v>
      </c>
      <c r="E87" s="18" t="s">
        <v>242</v>
      </c>
      <c r="F87" s="20" t="s">
        <v>167</v>
      </c>
      <c r="G87" s="20">
        <v>6</v>
      </c>
      <c r="H87" s="29"/>
      <c r="I87" s="21">
        <f t="shared" ref="I87:I100" si="8">ROUND(G87*H87,2)</f>
        <v>0</v>
      </c>
      <c r="J87" s="70" t="s">
        <v>168</v>
      </c>
      <c r="K87" s="61"/>
      <c r="L87" s="47">
        <f t="shared" si="6"/>
        <v>16</v>
      </c>
      <c r="M87" s="21">
        <v>20</v>
      </c>
    </row>
    <row r="88" s="55" customFormat="1" customHeight="1" spans="1:13">
      <c r="A88" s="20">
        <v>3</v>
      </c>
      <c r="B88" s="20" t="s">
        <v>169</v>
      </c>
      <c r="C88" s="20" t="s">
        <v>57</v>
      </c>
      <c r="D88" s="18" t="s">
        <v>170</v>
      </c>
      <c r="E88" s="18" t="s">
        <v>243</v>
      </c>
      <c r="F88" s="20" t="s">
        <v>60</v>
      </c>
      <c r="G88" s="20">
        <v>74</v>
      </c>
      <c r="H88" s="29"/>
      <c r="I88" s="21">
        <f t="shared" si="8"/>
        <v>0</v>
      </c>
      <c r="J88" s="70" t="s">
        <v>61</v>
      </c>
      <c r="K88" s="61"/>
      <c r="L88" s="47">
        <f t="shared" si="6"/>
        <v>48</v>
      </c>
      <c r="M88" s="21">
        <v>60</v>
      </c>
    </row>
    <row r="89" s="55" customFormat="1" ht="65" customHeight="1" spans="1:13">
      <c r="A89" s="20">
        <v>4</v>
      </c>
      <c r="B89" s="20" t="s">
        <v>172</v>
      </c>
      <c r="C89" s="20" t="s">
        <v>63</v>
      </c>
      <c r="D89" s="18"/>
      <c r="E89" s="18"/>
      <c r="F89" s="20" t="s">
        <v>64</v>
      </c>
      <c r="G89" s="20">
        <v>74</v>
      </c>
      <c r="H89" s="29"/>
      <c r="I89" s="21">
        <f t="shared" si="8"/>
        <v>0</v>
      </c>
      <c r="J89" s="70" t="s">
        <v>65</v>
      </c>
      <c r="K89" s="61"/>
      <c r="L89" s="47">
        <f t="shared" si="6"/>
        <v>24</v>
      </c>
      <c r="M89" s="21">
        <v>30</v>
      </c>
    </row>
    <row r="90" s="55" customFormat="1" customHeight="1" spans="1:13">
      <c r="A90" s="20">
        <v>5</v>
      </c>
      <c r="B90" s="20" t="s">
        <v>173</v>
      </c>
      <c r="C90" s="20" t="s">
        <v>174</v>
      </c>
      <c r="D90" s="18" t="s">
        <v>175</v>
      </c>
      <c r="E90" s="18" t="s">
        <v>244</v>
      </c>
      <c r="F90" s="20" t="s">
        <v>60</v>
      </c>
      <c r="G90" s="20">
        <v>28</v>
      </c>
      <c r="H90" s="29"/>
      <c r="I90" s="21">
        <f t="shared" si="8"/>
        <v>0</v>
      </c>
      <c r="J90" s="70" t="s">
        <v>177</v>
      </c>
      <c r="K90" s="61"/>
      <c r="L90" s="47">
        <f t="shared" si="6"/>
        <v>80</v>
      </c>
      <c r="M90" s="21">
        <v>100</v>
      </c>
    </row>
    <row r="91" s="55" customFormat="1" customHeight="1" spans="1:13">
      <c r="A91" s="20">
        <v>6</v>
      </c>
      <c r="B91" s="20" t="s">
        <v>72</v>
      </c>
      <c r="C91" s="20" t="s">
        <v>57</v>
      </c>
      <c r="D91" s="18" t="s">
        <v>178</v>
      </c>
      <c r="E91" s="18" t="s">
        <v>245</v>
      </c>
      <c r="F91" s="20" t="s">
        <v>60</v>
      </c>
      <c r="G91" s="19">
        <v>10</v>
      </c>
      <c r="H91" s="29"/>
      <c r="I91" s="21">
        <f t="shared" si="8"/>
        <v>0</v>
      </c>
      <c r="J91" s="70" t="s">
        <v>74</v>
      </c>
      <c r="K91" s="61"/>
      <c r="L91" s="47">
        <f t="shared" si="6"/>
        <v>40</v>
      </c>
      <c r="M91" s="21">
        <v>50</v>
      </c>
    </row>
    <row r="92" s="55" customFormat="1" customHeight="1" spans="1:13">
      <c r="A92" s="20">
        <v>7</v>
      </c>
      <c r="B92" s="20" t="s">
        <v>75</v>
      </c>
      <c r="C92" s="20" t="s">
        <v>63</v>
      </c>
      <c r="D92" s="18"/>
      <c r="E92" s="18"/>
      <c r="F92" s="20" t="s">
        <v>64</v>
      </c>
      <c r="G92" s="19">
        <v>10</v>
      </c>
      <c r="H92" s="29"/>
      <c r="I92" s="21">
        <f t="shared" si="8"/>
        <v>0</v>
      </c>
      <c r="J92" s="70" t="s">
        <v>65</v>
      </c>
      <c r="K92" s="61"/>
      <c r="L92" s="47">
        <f t="shared" si="6"/>
        <v>24</v>
      </c>
      <c r="M92" s="21">
        <v>30</v>
      </c>
    </row>
    <row r="93" s="55" customFormat="1" customHeight="1" spans="1:13">
      <c r="A93" s="20">
        <v>8</v>
      </c>
      <c r="B93" s="20" t="s">
        <v>76</v>
      </c>
      <c r="C93" s="20" t="s">
        <v>67</v>
      </c>
      <c r="D93" s="18" t="s">
        <v>180</v>
      </c>
      <c r="E93" s="18" t="s">
        <v>246</v>
      </c>
      <c r="F93" s="20" t="s">
        <v>64</v>
      </c>
      <c r="G93" s="19">
        <v>2</v>
      </c>
      <c r="H93" s="29"/>
      <c r="I93" s="21">
        <f t="shared" si="8"/>
        <v>0</v>
      </c>
      <c r="J93" s="70" t="s">
        <v>74</v>
      </c>
      <c r="K93" s="61"/>
      <c r="L93" s="47">
        <f t="shared" si="6"/>
        <v>8</v>
      </c>
      <c r="M93" s="21">
        <v>10</v>
      </c>
    </row>
    <row r="94" s="55" customFormat="1" customHeight="1" spans="1:13">
      <c r="A94" s="20">
        <v>9</v>
      </c>
      <c r="B94" s="20" t="s">
        <v>182</v>
      </c>
      <c r="C94" s="69" t="s">
        <v>154</v>
      </c>
      <c r="D94" s="18" t="s">
        <v>183</v>
      </c>
      <c r="E94" s="18" t="s">
        <v>247</v>
      </c>
      <c r="F94" s="20" t="s">
        <v>70</v>
      </c>
      <c r="G94" s="19">
        <v>8</v>
      </c>
      <c r="H94" s="25"/>
      <c r="I94" s="21">
        <f t="shared" si="8"/>
        <v>0</v>
      </c>
      <c r="J94" s="72" t="s">
        <v>185</v>
      </c>
      <c r="K94" s="61"/>
      <c r="L94" s="47">
        <f t="shared" si="6"/>
        <v>8</v>
      </c>
      <c r="M94" s="43">
        <v>10</v>
      </c>
    </row>
    <row r="95" s="55" customFormat="1" customHeight="1" spans="1:13">
      <c r="A95" s="20">
        <v>10</v>
      </c>
      <c r="B95" s="20" t="s">
        <v>186</v>
      </c>
      <c r="C95" s="69" t="s">
        <v>149</v>
      </c>
      <c r="D95" s="18" t="s">
        <v>187</v>
      </c>
      <c r="E95" s="18" t="s">
        <v>248</v>
      </c>
      <c r="F95" s="20" t="s">
        <v>49</v>
      </c>
      <c r="G95" s="19">
        <v>1</v>
      </c>
      <c r="H95" s="25"/>
      <c r="I95" s="21">
        <f t="shared" si="8"/>
        <v>0</v>
      </c>
      <c r="J95" s="72" t="s">
        <v>152</v>
      </c>
      <c r="K95" s="61"/>
      <c r="L95" s="47">
        <f t="shared" si="6"/>
        <v>64</v>
      </c>
      <c r="M95" s="43">
        <v>80</v>
      </c>
    </row>
    <row r="96" s="55" customFormat="1" customHeight="1" spans="1:13">
      <c r="A96" s="20">
        <v>11</v>
      </c>
      <c r="B96" s="20" t="s">
        <v>189</v>
      </c>
      <c r="C96" s="20" t="s">
        <v>109</v>
      </c>
      <c r="D96" s="18" t="s">
        <v>190</v>
      </c>
      <c r="E96" s="18" t="s">
        <v>249</v>
      </c>
      <c r="F96" s="20" t="s">
        <v>49</v>
      </c>
      <c r="G96" s="19">
        <v>2</v>
      </c>
      <c r="H96" s="29"/>
      <c r="I96" s="21">
        <f t="shared" si="8"/>
        <v>0</v>
      </c>
      <c r="J96" s="72" t="s">
        <v>191</v>
      </c>
      <c r="K96" s="61"/>
      <c r="L96" s="47">
        <f t="shared" si="6"/>
        <v>400</v>
      </c>
      <c r="M96" s="21">
        <v>500</v>
      </c>
    </row>
    <row r="97" s="55" customFormat="1" customHeight="1" spans="1:13">
      <c r="A97" s="20">
        <v>12</v>
      </c>
      <c r="B97" s="20" t="s">
        <v>192</v>
      </c>
      <c r="C97" s="69" t="s">
        <v>193</v>
      </c>
      <c r="D97" s="18" t="s">
        <v>194</v>
      </c>
      <c r="E97" s="18" t="s">
        <v>250</v>
      </c>
      <c r="F97" s="69" t="s">
        <v>64</v>
      </c>
      <c r="G97" s="19">
        <v>5</v>
      </c>
      <c r="H97" s="25"/>
      <c r="I97" s="21">
        <f t="shared" si="8"/>
        <v>0</v>
      </c>
      <c r="J97" s="72" t="s">
        <v>196</v>
      </c>
      <c r="K97" s="61"/>
      <c r="L97" s="47">
        <f t="shared" si="6"/>
        <v>12</v>
      </c>
      <c r="M97" s="43">
        <v>15</v>
      </c>
    </row>
    <row r="98" s="55" customFormat="1" customHeight="1" spans="1:13">
      <c r="A98" s="20">
        <v>13</v>
      </c>
      <c r="B98" s="20" t="s">
        <v>197</v>
      </c>
      <c r="C98" s="20" t="s">
        <v>130</v>
      </c>
      <c r="D98" s="45" t="s">
        <v>198</v>
      </c>
      <c r="E98" s="18" t="s">
        <v>251</v>
      </c>
      <c r="F98" s="20" t="s">
        <v>49</v>
      </c>
      <c r="G98" s="19">
        <v>12</v>
      </c>
      <c r="H98" s="29"/>
      <c r="I98" s="21">
        <f t="shared" si="8"/>
        <v>0</v>
      </c>
      <c r="J98" s="70" t="s">
        <v>133</v>
      </c>
      <c r="K98" s="61"/>
      <c r="L98" s="47">
        <f t="shared" si="6"/>
        <v>24</v>
      </c>
      <c r="M98" s="21">
        <v>30</v>
      </c>
    </row>
    <row r="99" s="55" customFormat="1" customHeight="1" spans="1:13">
      <c r="A99" s="20">
        <v>14</v>
      </c>
      <c r="B99" s="19" t="s">
        <v>200</v>
      </c>
      <c r="C99" s="20" t="s">
        <v>138</v>
      </c>
      <c r="D99" s="45" t="s">
        <v>201</v>
      </c>
      <c r="E99" s="18" t="s">
        <v>252</v>
      </c>
      <c r="F99" s="69" t="s">
        <v>127</v>
      </c>
      <c r="G99" s="19">
        <v>1.64</v>
      </c>
      <c r="H99" s="29"/>
      <c r="I99" s="21">
        <f t="shared" si="8"/>
        <v>0</v>
      </c>
      <c r="J99" s="70" t="s">
        <v>133</v>
      </c>
      <c r="K99" s="61"/>
      <c r="L99" s="47">
        <f t="shared" si="6"/>
        <v>640</v>
      </c>
      <c r="M99" s="21">
        <v>800</v>
      </c>
    </row>
    <row r="100" s="55" customFormat="1" customHeight="1" spans="1:13">
      <c r="A100" s="20">
        <v>15</v>
      </c>
      <c r="B100" s="20" t="s">
        <v>203</v>
      </c>
      <c r="C100" s="20" t="s">
        <v>146</v>
      </c>
      <c r="D100" s="18" t="s">
        <v>102</v>
      </c>
      <c r="E100" s="18" t="s">
        <v>253</v>
      </c>
      <c r="F100" s="20" t="s">
        <v>205</v>
      </c>
      <c r="G100" s="19">
        <v>823</v>
      </c>
      <c r="H100" s="29"/>
      <c r="I100" s="21">
        <f t="shared" si="8"/>
        <v>0</v>
      </c>
      <c r="J100" s="70" t="s">
        <v>206</v>
      </c>
      <c r="K100" s="61"/>
      <c r="L100" s="47">
        <f t="shared" si="6"/>
        <v>44</v>
      </c>
      <c r="M100" s="21">
        <v>55</v>
      </c>
    </row>
    <row r="101" s="55" customFormat="1" customHeight="1" spans="1:13">
      <c r="A101" s="26" t="s">
        <v>254</v>
      </c>
      <c r="B101" s="26" t="s">
        <v>255</v>
      </c>
      <c r="C101" s="26"/>
      <c r="D101" s="20"/>
      <c r="E101" s="18"/>
      <c r="F101" s="20"/>
      <c r="G101" s="20"/>
      <c r="H101" s="21"/>
      <c r="I101" s="41">
        <f>SUM(I102:I116)</f>
        <v>0</v>
      </c>
      <c r="J101" s="70"/>
      <c r="K101" s="61"/>
      <c r="L101" s="47"/>
      <c r="M101" s="21"/>
    </row>
    <row r="102" s="55" customFormat="1" customHeight="1" spans="1:13">
      <c r="A102" s="20">
        <v>1</v>
      </c>
      <c r="B102" s="20" t="s">
        <v>161</v>
      </c>
      <c r="C102" s="20" t="s">
        <v>67</v>
      </c>
      <c r="D102" s="18" t="s">
        <v>162</v>
      </c>
      <c r="E102" s="18" t="s">
        <v>256</v>
      </c>
      <c r="F102" s="20" t="s">
        <v>49</v>
      </c>
      <c r="G102" s="20">
        <v>49</v>
      </c>
      <c r="H102" s="29"/>
      <c r="I102" s="21">
        <f>ROUND(G102*H102,2)</f>
        <v>0</v>
      </c>
      <c r="J102" s="70" t="s">
        <v>71</v>
      </c>
      <c r="K102" s="61"/>
      <c r="L102" s="47">
        <f t="shared" si="6"/>
        <v>8</v>
      </c>
      <c r="M102" s="21">
        <v>10</v>
      </c>
    </row>
    <row r="103" s="55" customFormat="1" customHeight="1" spans="1:13">
      <c r="A103" s="20">
        <v>2</v>
      </c>
      <c r="B103" s="20" t="s">
        <v>164</v>
      </c>
      <c r="C103" s="20" t="s">
        <v>67</v>
      </c>
      <c r="D103" s="18" t="s">
        <v>165</v>
      </c>
      <c r="E103" s="18" t="s">
        <v>257</v>
      </c>
      <c r="F103" s="20" t="s">
        <v>167</v>
      </c>
      <c r="G103" s="20">
        <v>5</v>
      </c>
      <c r="H103" s="29"/>
      <c r="I103" s="21">
        <f t="shared" ref="I103:I116" si="9">ROUND(G103*H103,2)</f>
        <v>0</v>
      </c>
      <c r="J103" s="70" t="s">
        <v>168</v>
      </c>
      <c r="K103" s="61"/>
      <c r="L103" s="47">
        <f t="shared" si="6"/>
        <v>16</v>
      </c>
      <c r="M103" s="21">
        <v>20</v>
      </c>
    </row>
    <row r="104" s="55" customFormat="1" customHeight="1" spans="1:13">
      <c r="A104" s="20">
        <v>3</v>
      </c>
      <c r="B104" s="20" t="s">
        <v>169</v>
      </c>
      <c r="C104" s="20" t="s">
        <v>57</v>
      </c>
      <c r="D104" s="18" t="s">
        <v>170</v>
      </c>
      <c r="E104" s="18" t="s">
        <v>258</v>
      </c>
      <c r="F104" s="20" t="s">
        <v>60</v>
      </c>
      <c r="G104" s="20">
        <v>64</v>
      </c>
      <c r="H104" s="29"/>
      <c r="I104" s="21">
        <f t="shared" si="9"/>
        <v>0</v>
      </c>
      <c r="J104" s="70" t="s">
        <v>61</v>
      </c>
      <c r="K104" s="61"/>
      <c r="L104" s="47">
        <f t="shared" si="6"/>
        <v>48</v>
      </c>
      <c r="M104" s="21">
        <v>60</v>
      </c>
    </row>
    <row r="105" s="55" customFormat="1" ht="62" customHeight="1" spans="1:13">
      <c r="A105" s="20">
        <v>4</v>
      </c>
      <c r="B105" s="20" t="s">
        <v>172</v>
      </c>
      <c r="C105" s="20" t="s">
        <v>63</v>
      </c>
      <c r="D105" s="18"/>
      <c r="E105" s="18"/>
      <c r="F105" s="20" t="s">
        <v>64</v>
      </c>
      <c r="G105" s="20">
        <v>64</v>
      </c>
      <c r="H105" s="29"/>
      <c r="I105" s="21">
        <f t="shared" si="9"/>
        <v>0</v>
      </c>
      <c r="J105" s="70" t="s">
        <v>65</v>
      </c>
      <c r="K105" s="61"/>
      <c r="L105" s="47">
        <f t="shared" si="6"/>
        <v>24</v>
      </c>
      <c r="M105" s="21">
        <v>30</v>
      </c>
    </row>
    <row r="106" s="55" customFormat="1" customHeight="1" spans="1:13">
      <c r="A106" s="20">
        <v>5</v>
      </c>
      <c r="B106" s="20" t="s">
        <v>173</v>
      </c>
      <c r="C106" s="20" t="s">
        <v>174</v>
      </c>
      <c r="D106" s="18" t="s">
        <v>175</v>
      </c>
      <c r="E106" s="18" t="s">
        <v>259</v>
      </c>
      <c r="F106" s="20" t="s">
        <v>60</v>
      </c>
      <c r="G106" s="20">
        <v>24</v>
      </c>
      <c r="H106" s="29"/>
      <c r="I106" s="21">
        <f t="shared" si="9"/>
        <v>0</v>
      </c>
      <c r="J106" s="70" t="s">
        <v>177</v>
      </c>
      <c r="K106" s="61"/>
      <c r="L106" s="47">
        <f t="shared" si="6"/>
        <v>80</v>
      </c>
      <c r="M106" s="21">
        <v>100</v>
      </c>
    </row>
    <row r="107" s="55" customFormat="1" customHeight="1" spans="1:13">
      <c r="A107" s="20">
        <v>6</v>
      </c>
      <c r="B107" s="20" t="s">
        <v>72</v>
      </c>
      <c r="C107" s="20" t="s">
        <v>57</v>
      </c>
      <c r="D107" s="18" t="s">
        <v>178</v>
      </c>
      <c r="E107" s="18" t="s">
        <v>260</v>
      </c>
      <c r="F107" s="20" t="s">
        <v>60</v>
      </c>
      <c r="G107" s="19">
        <v>10</v>
      </c>
      <c r="H107" s="29"/>
      <c r="I107" s="21">
        <f t="shared" si="9"/>
        <v>0</v>
      </c>
      <c r="J107" s="70" t="s">
        <v>74</v>
      </c>
      <c r="K107" s="61"/>
      <c r="L107" s="47">
        <f t="shared" si="6"/>
        <v>40</v>
      </c>
      <c r="M107" s="21">
        <v>50</v>
      </c>
    </row>
    <row r="108" s="55" customFormat="1" customHeight="1" spans="1:13">
      <c r="A108" s="20">
        <v>7</v>
      </c>
      <c r="B108" s="20" t="s">
        <v>75</v>
      </c>
      <c r="C108" s="20" t="s">
        <v>63</v>
      </c>
      <c r="D108" s="18"/>
      <c r="E108" s="18"/>
      <c r="F108" s="20" t="s">
        <v>64</v>
      </c>
      <c r="G108" s="19">
        <v>10</v>
      </c>
      <c r="H108" s="29"/>
      <c r="I108" s="21">
        <f t="shared" si="9"/>
        <v>0</v>
      </c>
      <c r="J108" s="70" t="s">
        <v>65</v>
      </c>
      <c r="K108" s="61"/>
      <c r="L108" s="47">
        <f t="shared" si="6"/>
        <v>24</v>
      </c>
      <c r="M108" s="21">
        <v>30</v>
      </c>
    </row>
    <row r="109" s="55" customFormat="1" customHeight="1" spans="1:13">
      <c r="A109" s="20">
        <v>8</v>
      </c>
      <c r="B109" s="20" t="s">
        <v>76</v>
      </c>
      <c r="C109" s="20" t="s">
        <v>67</v>
      </c>
      <c r="D109" s="18" t="s">
        <v>180</v>
      </c>
      <c r="E109" s="18" t="s">
        <v>261</v>
      </c>
      <c r="F109" s="20" t="s">
        <v>64</v>
      </c>
      <c r="G109" s="19">
        <v>2</v>
      </c>
      <c r="H109" s="29"/>
      <c r="I109" s="21">
        <f t="shared" si="9"/>
        <v>0</v>
      </c>
      <c r="J109" s="70" t="s">
        <v>74</v>
      </c>
      <c r="K109" s="61"/>
      <c r="L109" s="47">
        <f t="shared" si="6"/>
        <v>8</v>
      </c>
      <c r="M109" s="21">
        <v>10</v>
      </c>
    </row>
    <row r="110" s="55" customFormat="1" customHeight="1" spans="1:13">
      <c r="A110" s="20">
        <v>9</v>
      </c>
      <c r="B110" s="20" t="s">
        <v>182</v>
      </c>
      <c r="C110" s="69" t="s">
        <v>154</v>
      </c>
      <c r="D110" s="18" t="s">
        <v>183</v>
      </c>
      <c r="E110" s="18" t="s">
        <v>262</v>
      </c>
      <c r="F110" s="20" t="s">
        <v>70</v>
      </c>
      <c r="G110" s="19">
        <v>4</v>
      </c>
      <c r="H110" s="25"/>
      <c r="I110" s="21">
        <f t="shared" si="9"/>
        <v>0</v>
      </c>
      <c r="J110" s="72" t="s">
        <v>185</v>
      </c>
      <c r="K110" s="61"/>
      <c r="L110" s="47">
        <f t="shared" si="6"/>
        <v>8</v>
      </c>
      <c r="M110" s="43">
        <v>10</v>
      </c>
    </row>
    <row r="111" s="55" customFormat="1" customHeight="1" spans="1:13">
      <c r="A111" s="20">
        <v>10</v>
      </c>
      <c r="B111" s="20" t="s">
        <v>186</v>
      </c>
      <c r="C111" s="69" t="s">
        <v>149</v>
      </c>
      <c r="D111" s="18" t="s">
        <v>187</v>
      </c>
      <c r="E111" s="18" t="s">
        <v>263</v>
      </c>
      <c r="F111" s="20" t="s">
        <v>49</v>
      </c>
      <c r="G111" s="19">
        <v>1</v>
      </c>
      <c r="H111" s="25"/>
      <c r="I111" s="21">
        <f t="shared" si="9"/>
        <v>0</v>
      </c>
      <c r="J111" s="72" t="s">
        <v>152</v>
      </c>
      <c r="K111" s="61"/>
      <c r="L111" s="47">
        <f t="shared" si="6"/>
        <v>64</v>
      </c>
      <c r="M111" s="43">
        <v>80</v>
      </c>
    </row>
    <row r="112" s="55" customFormat="1" customHeight="1" spans="1:13">
      <c r="A112" s="20">
        <v>11</v>
      </c>
      <c r="B112" s="20" t="s">
        <v>189</v>
      </c>
      <c r="C112" s="20" t="s">
        <v>109</v>
      </c>
      <c r="D112" s="18" t="s">
        <v>190</v>
      </c>
      <c r="E112" s="18" t="s">
        <v>264</v>
      </c>
      <c r="F112" s="20" t="s">
        <v>49</v>
      </c>
      <c r="G112" s="19">
        <v>1</v>
      </c>
      <c r="H112" s="29"/>
      <c r="I112" s="21">
        <f t="shared" si="9"/>
        <v>0</v>
      </c>
      <c r="J112" s="72" t="s">
        <v>191</v>
      </c>
      <c r="K112" s="61"/>
      <c r="L112" s="47">
        <f t="shared" si="6"/>
        <v>400</v>
      </c>
      <c r="M112" s="21">
        <v>500</v>
      </c>
    </row>
    <row r="113" s="55" customFormat="1" customHeight="1" spans="1:13">
      <c r="A113" s="20">
        <v>12</v>
      </c>
      <c r="B113" s="20" t="s">
        <v>192</v>
      </c>
      <c r="C113" s="69" t="s">
        <v>193</v>
      </c>
      <c r="D113" s="18" t="s">
        <v>194</v>
      </c>
      <c r="E113" s="18" t="s">
        <v>265</v>
      </c>
      <c r="F113" s="69" t="s">
        <v>64</v>
      </c>
      <c r="G113" s="19">
        <v>5</v>
      </c>
      <c r="H113" s="25"/>
      <c r="I113" s="21">
        <f t="shared" si="9"/>
        <v>0</v>
      </c>
      <c r="J113" s="72" t="s">
        <v>196</v>
      </c>
      <c r="K113" s="61"/>
      <c r="L113" s="47">
        <f t="shared" si="6"/>
        <v>12</v>
      </c>
      <c r="M113" s="43">
        <v>15</v>
      </c>
    </row>
    <row r="114" s="55" customFormat="1" customHeight="1" spans="1:13">
      <c r="A114" s="20">
        <v>13</v>
      </c>
      <c r="B114" s="20" t="s">
        <v>197</v>
      </c>
      <c r="C114" s="20" t="s">
        <v>130</v>
      </c>
      <c r="D114" s="45" t="s">
        <v>198</v>
      </c>
      <c r="E114" s="18" t="s">
        <v>266</v>
      </c>
      <c r="F114" s="20" t="s">
        <v>49</v>
      </c>
      <c r="G114" s="19">
        <v>6</v>
      </c>
      <c r="H114" s="29"/>
      <c r="I114" s="21">
        <f t="shared" si="9"/>
        <v>0</v>
      </c>
      <c r="J114" s="70" t="s">
        <v>133</v>
      </c>
      <c r="K114" s="61"/>
      <c r="L114" s="47">
        <f t="shared" si="6"/>
        <v>24</v>
      </c>
      <c r="M114" s="21">
        <v>30</v>
      </c>
    </row>
    <row r="115" s="55" customFormat="1" customHeight="1" spans="1:13">
      <c r="A115" s="20">
        <v>14</v>
      </c>
      <c r="B115" s="19" t="s">
        <v>200</v>
      </c>
      <c r="C115" s="20" t="s">
        <v>138</v>
      </c>
      <c r="D115" s="45" t="s">
        <v>201</v>
      </c>
      <c r="E115" s="18" t="s">
        <v>267</v>
      </c>
      <c r="F115" s="69" t="s">
        <v>127</v>
      </c>
      <c r="G115" s="19">
        <v>1.48</v>
      </c>
      <c r="H115" s="29"/>
      <c r="I115" s="21">
        <f t="shared" si="9"/>
        <v>0</v>
      </c>
      <c r="J115" s="70" t="s">
        <v>133</v>
      </c>
      <c r="K115" s="61"/>
      <c r="L115" s="47">
        <f t="shared" si="6"/>
        <v>640</v>
      </c>
      <c r="M115" s="21">
        <v>800</v>
      </c>
    </row>
    <row r="116" s="55" customFormat="1" customHeight="1" spans="1:13">
      <c r="A116" s="20">
        <v>15</v>
      </c>
      <c r="B116" s="20" t="s">
        <v>203</v>
      </c>
      <c r="C116" s="20" t="s">
        <v>146</v>
      </c>
      <c r="D116" s="18" t="s">
        <v>102</v>
      </c>
      <c r="E116" s="18" t="s">
        <v>268</v>
      </c>
      <c r="F116" s="20" t="s">
        <v>205</v>
      </c>
      <c r="G116" s="19">
        <v>737</v>
      </c>
      <c r="H116" s="29"/>
      <c r="I116" s="21">
        <f t="shared" si="9"/>
        <v>0</v>
      </c>
      <c r="J116" s="70" t="s">
        <v>206</v>
      </c>
      <c r="K116" s="61"/>
      <c r="L116" s="47">
        <f t="shared" si="6"/>
        <v>44</v>
      </c>
      <c r="M116" s="21">
        <v>55</v>
      </c>
    </row>
    <row r="117" s="55" customFormat="1" customHeight="1" spans="1:13">
      <c r="A117" s="26" t="s">
        <v>269</v>
      </c>
      <c r="B117" s="26" t="s">
        <v>270</v>
      </c>
      <c r="C117" s="26"/>
      <c r="D117" s="27"/>
      <c r="E117" s="18"/>
      <c r="F117" s="20"/>
      <c r="G117" s="20"/>
      <c r="H117" s="21"/>
      <c r="I117" s="41">
        <f>SUM(I118:I132)</f>
        <v>0</v>
      </c>
      <c r="K117" s="61"/>
      <c r="L117" s="47"/>
      <c r="M117" s="21"/>
    </row>
    <row r="118" s="55" customFormat="1" customHeight="1" spans="1:13">
      <c r="A118" s="20">
        <v>1</v>
      </c>
      <c r="B118" s="20" t="s">
        <v>161</v>
      </c>
      <c r="C118" s="20" t="s">
        <v>67</v>
      </c>
      <c r="D118" s="18" t="s">
        <v>162</v>
      </c>
      <c r="E118" s="18" t="s">
        <v>271</v>
      </c>
      <c r="F118" s="20" t="s">
        <v>49</v>
      </c>
      <c r="G118" s="20">
        <v>27</v>
      </c>
      <c r="H118" s="29"/>
      <c r="I118" s="21">
        <f>ROUND(G118*H118,2)</f>
        <v>0</v>
      </c>
      <c r="J118" s="70" t="s">
        <v>71</v>
      </c>
      <c r="K118" s="61"/>
      <c r="L118" s="47">
        <f t="shared" si="6"/>
        <v>8</v>
      </c>
      <c r="M118" s="21">
        <v>10</v>
      </c>
    </row>
    <row r="119" s="55" customFormat="1" customHeight="1" spans="1:13">
      <c r="A119" s="20">
        <v>2</v>
      </c>
      <c r="B119" s="20" t="s">
        <v>164</v>
      </c>
      <c r="C119" s="20" t="s">
        <v>67</v>
      </c>
      <c r="D119" s="18" t="s">
        <v>165</v>
      </c>
      <c r="E119" s="18" t="s">
        <v>272</v>
      </c>
      <c r="F119" s="20" t="s">
        <v>167</v>
      </c>
      <c r="G119" s="20">
        <v>3</v>
      </c>
      <c r="H119" s="29"/>
      <c r="I119" s="21">
        <f t="shared" ref="I119:I132" si="10">ROUND(G119*H119,2)</f>
        <v>0</v>
      </c>
      <c r="J119" s="70" t="s">
        <v>168</v>
      </c>
      <c r="K119" s="61"/>
      <c r="L119" s="47">
        <f t="shared" si="6"/>
        <v>16</v>
      </c>
      <c r="M119" s="21">
        <v>20</v>
      </c>
    </row>
    <row r="120" s="55" customFormat="1" customHeight="1" spans="1:13">
      <c r="A120" s="20">
        <v>3</v>
      </c>
      <c r="B120" s="20" t="s">
        <v>169</v>
      </c>
      <c r="C120" s="20" t="s">
        <v>57</v>
      </c>
      <c r="D120" s="18" t="s">
        <v>170</v>
      </c>
      <c r="E120" s="18" t="s">
        <v>273</v>
      </c>
      <c r="F120" s="20" t="s">
        <v>60</v>
      </c>
      <c r="G120" s="20">
        <v>27</v>
      </c>
      <c r="H120" s="29"/>
      <c r="I120" s="21">
        <f t="shared" si="10"/>
        <v>0</v>
      </c>
      <c r="J120" s="70" t="s">
        <v>61</v>
      </c>
      <c r="K120" s="61"/>
      <c r="L120" s="47">
        <f t="shared" si="6"/>
        <v>48</v>
      </c>
      <c r="M120" s="21">
        <v>60</v>
      </c>
    </row>
    <row r="121" s="55" customFormat="1" ht="62" customHeight="1" spans="1:13">
      <c r="A121" s="20">
        <v>4</v>
      </c>
      <c r="B121" s="20" t="s">
        <v>172</v>
      </c>
      <c r="C121" s="20" t="s">
        <v>63</v>
      </c>
      <c r="D121" s="18"/>
      <c r="E121" s="18"/>
      <c r="F121" s="20" t="s">
        <v>64</v>
      </c>
      <c r="G121" s="20">
        <v>27</v>
      </c>
      <c r="H121" s="29"/>
      <c r="I121" s="21">
        <f t="shared" si="10"/>
        <v>0</v>
      </c>
      <c r="J121" s="70" t="s">
        <v>65</v>
      </c>
      <c r="K121" s="61"/>
      <c r="L121" s="47">
        <f t="shared" si="6"/>
        <v>24</v>
      </c>
      <c r="M121" s="21">
        <v>30</v>
      </c>
    </row>
    <row r="122" s="55" customFormat="1" customHeight="1" spans="1:13">
      <c r="A122" s="20">
        <v>5</v>
      </c>
      <c r="B122" s="20" t="s">
        <v>173</v>
      </c>
      <c r="C122" s="20" t="s">
        <v>174</v>
      </c>
      <c r="D122" s="18" t="s">
        <v>175</v>
      </c>
      <c r="E122" s="18" t="s">
        <v>274</v>
      </c>
      <c r="F122" s="20" t="s">
        <v>60</v>
      </c>
      <c r="G122" s="20">
        <v>12</v>
      </c>
      <c r="H122" s="29"/>
      <c r="I122" s="21">
        <f t="shared" si="10"/>
        <v>0</v>
      </c>
      <c r="J122" s="70" t="s">
        <v>177</v>
      </c>
      <c r="K122" s="61"/>
      <c r="L122" s="47">
        <f t="shared" si="6"/>
        <v>80</v>
      </c>
      <c r="M122" s="21">
        <v>100</v>
      </c>
    </row>
    <row r="123" s="55" customFormat="1" customHeight="1" spans="1:13">
      <c r="A123" s="20">
        <v>6</v>
      </c>
      <c r="B123" s="20" t="s">
        <v>72</v>
      </c>
      <c r="C123" s="20" t="s">
        <v>57</v>
      </c>
      <c r="D123" s="18" t="s">
        <v>178</v>
      </c>
      <c r="E123" s="18" t="s">
        <v>275</v>
      </c>
      <c r="F123" s="20" t="s">
        <v>60</v>
      </c>
      <c r="G123" s="19">
        <v>10</v>
      </c>
      <c r="H123" s="29"/>
      <c r="I123" s="21">
        <f t="shared" si="10"/>
        <v>0</v>
      </c>
      <c r="J123" s="70" t="s">
        <v>74</v>
      </c>
      <c r="K123" s="61"/>
      <c r="L123" s="47">
        <f t="shared" si="6"/>
        <v>40</v>
      </c>
      <c r="M123" s="21">
        <v>50</v>
      </c>
    </row>
    <row r="124" s="55" customFormat="1" customHeight="1" spans="1:13">
      <c r="A124" s="20">
        <v>7</v>
      </c>
      <c r="B124" s="20" t="s">
        <v>75</v>
      </c>
      <c r="C124" s="20" t="s">
        <v>63</v>
      </c>
      <c r="D124" s="18"/>
      <c r="E124" s="18"/>
      <c r="F124" s="20" t="s">
        <v>64</v>
      </c>
      <c r="G124" s="19">
        <v>10</v>
      </c>
      <c r="H124" s="29"/>
      <c r="I124" s="21">
        <f t="shared" si="10"/>
        <v>0</v>
      </c>
      <c r="J124" s="70" t="s">
        <v>65</v>
      </c>
      <c r="K124" s="61"/>
      <c r="L124" s="47">
        <f t="shared" si="6"/>
        <v>24</v>
      </c>
      <c r="M124" s="21">
        <v>30</v>
      </c>
    </row>
    <row r="125" s="55" customFormat="1" customHeight="1" spans="1:13">
      <c r="A125" s="20">
        <v>8</v>
      </c>
      <c r="B125" s="20" t="s">
        <v>76</v>
      </c>
      <c r="C125" s="20" t="s">
        <v>67</v>
      </c>
      <c r="D125" s="18" t="s">
        <v>180</v>
      </c>
      <c r="E125" s="18" t="s">
        <v>276</v>
      </c>
      <c r="F125" s="20" t="s">
        <v>64</v>
      </c>
      <c r="G125" s="19">
        <v>2</v>
      </c>
      <c r="H125" s="29"/>
      <c r="I125" s="21">
        <f t="shared" si="10"/>
        <v>0</v>
      </c>
      <c r="J125" s="70" t="s">
        <v>74</v>
      </c>
      <c r="K125" s="61"/>
      <c r="L125" s="47">
        <f t="shared" si="6"/>
        <v>8</v>
      </c>
      <c r="M125" s="21">
        <v>10</v>
      </c>
    </row>
    <row r="126" s="55" customFormat="1" customHeight="1" spans="1:13">
      <c r="A126" s="20">
        <v>9</v>
      </c>
      <c r="B126" s="20" t="s">
        <v>182</v>
      </c>
      <c r="C126" s="69" t="s">
        <v>154</v>
      </c>
      <c r="D126" s="18" t="s">
        <v>183</v>
      </c>
      <c r="E126" s="18" t="s">
        <v>277</v>
      </c>
      <c r="F126" s="20" t="s">
        <v>70</v>
      </c>
      <c r="G126" s="19">
        <v>2</v>
      </c>
      <c r="H126" s="25"/>
      <c r="I126" s="21">
        <f t="shared" si="10"/>
        <v>0</v>
      </c>
      <c r="J126" s="72" t="s">
        <v>185</v>
      </c>
      <c r="K126" s="61"/>
      <c r="L126" s="47">
        <f t="shared" si="6"/>
        <v>8</v>
      </c>
      <c r="M126" s="43">
        <v>10</v>
      </c>
    </row>
    <row r="127" s="55" customFormat="1" customHeight="1" spans="1:13">
      <c r="A127" s="20">
        <v>10</v>
      </c>
      <c r="B127" s="20" t="s">
        <v>186</v>
      </c>
      <c r="C127" s="69" t="s">
        <v>149</v>
      </c>
      <c r="D127" s="18" t="s">
        <v>187</v>
      </c>
      <c r="E127" s="18" t="s">
        <v>278</v>
      </c>
      <c r="F127" s="20" t="s">
        <v>49</v>
      </c>
      <c r="G127" s="19">
        <v>1</v>
      </c>
      <c r="H127" s="25"/>
      <c r="I127" s="21">
        <f t="shared" si="10"/>
        <v>0</v>
      </c>
      <c r="J127" s="72" t="s">
        <v>152</v>
      </c>
      <c r="K127" s="61"/>
      <c r="L127" s="47">
        <f t="shared" si="6"/>
        <v>64</v>
      </c>
      <c r="M127" s="43">
        <v>80</v>
      </c>
    </row>
    <row r="128" s="55" customFormat="1" customHeight="1" spans="1:13">
      <c r="A128" s="20">
        <v>11</v>
      </c>
      <c r="B128" s="20" t="s">
        <v>189</v>
      </c>
      <c r="C128" s="20" t="s">
        <v>109</v>
      </c>
      <c r="D128" s="18" t="s">
        <v>190</v>
      </c>
      <c r="E128" s="18" t="s">
        <v>278</v>
      </c>
      <c r="F128" s="20" t="s">
        <v>49</v>
      </c>
      <c r="G128" s="19">
        <v>1</v>
      </c>
      <c r="H128" s="29"/>
      <c r="I128" s="21">
        <f t="shared" si="10"/>
        <v>0</v>
      </c>
      <c r="J128" s="72" t="s">
        <v>191</v>
      </c>
      <c r="K128" s="61"/>
      <c r="L128" s="47">
        <f t="shared" si="6"/>
        <v>400</v>
      </c>
      <c r="M128" s="21">
        <v>500</v>
      </c>
    </row>
    <row r="129" s="55" customFormat="1" customHeight="1" spans="1:13">
      <c r="A129" s="20">
        <v>12</v>
      </c>
      <c r="B129" s="20" t="s">
        <v>192</v>
      </c>
      <c r="C129" s="69" t="s">
        <v>193</v>
      </c>
      <c r="D129" s="18" t="s">
        <v>194</v>
      </c>
      <c r="E129" s="18" t="s">
        <v>279</v>
      </c>
      <c r="F129" s="69" t="s">
        <v>64</v>
      </c>
      <c r="G129" s="19">
        <v>2</v>
      </c>
      <c r="H129" s="25"/>
      <c r="I129" s="21">
        <f t="shared" si="10"/>
        <v>0</v>
      </c>
      <c r="J129" s="72" t="s">
        <v>196</v>
      </c>
      <c r="K129" s="61"/>
      <c r="L129" s="47">
        <f t="shared" ref="L129:L192" si="11">M129*(1-20%)</f>
        <v>12</v>
      </c>
      <c r="M129" s="43">
        <v>15</v>
      </c>
    </row>
    <row r="130" s="55" customFormat="1" customHeight="1" spans="1:13">
      <c r="A130" s="20">
        <v>13</v>
      </c>
      <c r="B130" s="20" t="s">
        <v>197</v>
      </c>
      <c r="C130" s="20" t="s">
        <v>130</v>
      </c>
      <c r="D130" s="45" t="s">
        <v>198</v>
      </c>
      <c r="E130" s="18" t="s">
        <v>280</v>
      </c>
      <c r="F130" s="20" t="s">
        <v>49</v>
      </c>
      <c r="G130" s="19">
        <v>3</v>
      </c>
      <c r="H130" s="29"/>
      <c r="I130" s="21">
        <f t="shared" si="10"/>
        <v>0</v>
      </c>
      <c r="J130" s="70" t="s">
        <v>133</v>
      </c>
      <c r="K130" s="61"/>
      <c r="L130" s="47">
        <f t="shared" si="11"/>
        <v>24</v>
      </c>
      <c r="M130" s="21">
        <v>30</v>
      </c>
    </row>
    <row r="131" s="55" customFormat="1" customHeight="1" spans="1:13">
      <c r="A131" s="20">
        <v>14</v>
      </c>
      <c r="B131" s="19" t="s">
        <v>200</v>
      </c>
      <c r="C131" s="20" t="s">
        <v>138</v>
      </c>
      <c r="D131" s="45" t="s">
        <v>201</v>
      </c>
      <c r="E131" s="18" t="s">
        <v>281</v>
      </c>
      <c r="F131" s="69" t="s">
        <v>127</v>
      </c>
      <c r="G131" s="19">
        <v>0.09</v>
      </c>
      <c r="H131" s="29"/>
      <c r="I131" s="21">
        <f t="shared" si="10"/>
        <v>0</v>
      </c>
      <c r="J131" s="70" t="s">
        <v>133</v>
      </c>
      <c r="K131" s="61"/>
      <c r="L131" s="47">
        <f t="shared" si="11"/>
        <v>640</v>
      </c>
      <c r="M131" s="21">
        <v>800</v>
      </c>
    </row>
    <row r="132" s="55" customFormat="1" customHeight="1" spans="1:13">
      <c r="A132" s="20">
        <v>15</v>
      </c>
      <c r="B132" s="20" t="s">
        <v>203</v>
      </c>
      <c r="C132" s="20" t="s">
        <v>146</v>
      </c>
      <c r="D132" s="18" t="s">
        <v>102</v>
      </c>
      <c r="E132" s="18" t="s">
        <v>282</v>
      </c>
      <c r="F132" s="20" t="s">
        <v>205</v>
      </c>
      <c r="G132" s="19">
        <v>45</v>
      </c>
      <c r="H132" s="29"/>
      <c r="I132" s="21">
        <f t="shared" si="10"/>
        <v>0</v>
      </c>
      <c r="J132" s="70" t="s">
        <v>206</v>
      </c>
      <c r="K132" s="61"/>
      <c r="L132" s="47">
        <f t="shared" si="11"/>
        <v>40</v>
      </c>
      <c r="M132" s="21">
        <v>50</v>
      </c>
    </row>
    <row r="133" s="55" customFormat="1" customHeight="1" spans="1:13">
      <c r="A133" s="26" t="s">
        <v>283</v>
      </c>
      <c r="B133" s="26" t="s">
        <v>284</v>
      </c>
      <c r="C133" s="26"/>
      <c r="D133" s="27"/>
      <c r="E133" s="18"/>
      <c r="F133" s="20"/>
      <c r="G133" s="20"/>
      <c r="H133" s="21"/>
      <c r="I133" s="41">
        <f>SUM(I134:I148)</f>
        <v>0</v>
      </c>
      <c r="K133" s="61"/>
      <c r="L133" s="47"/>
      <c r="M133" s="21"/>
    </row>
    <row r="134" s="55" customFormat="1" customHeight="1" spans="1:13">
      <c r="A134" s="20">
        <v>1</v>
      </c>
      <c r="B134" s="20" t="s">
        <v>161</v>
      </c>
      <c r="C134" s="20" t="s">
        <v>67</v>
      </c>
      <c r="D134" s="18" t="s">
        <v>162</v>
      </c>
      <c r="E134" s="18" t="s">
        <v>285</v>
      </c>
      <c r="F134" s="20" t="s">
        <v>49</v>
      </c>
      <c r="G134" s="20">
        <v>45</v>
      </c>
      <c r="H134" s="29"/>
      <c r="I134" s="21">
        <f>ROUND(G134*H134,2)</f>
        <v>0</v>
      </c>
      <c r="J134" s="70" t="s">
        <v>71</v>
      </c>
      <c r="K134" s="61"/>
      <c r="L134" s="47">
        <f t="shared" si="11"/>
        <v>8</v>
      </c>
      <c r="M134" s="21">
        <v>10</v>
      </c>
    </row>
    <row r="135" s="55" customFormat="1" customHeight="1" spans="1:13">
      <c r="A135" s="20">
        <v>2</v>
      </c>
      <c r="B135" s="20" t="s">
        <v>164</v>
      </c>
      <c r="C135" s="20" t="s">
        <v>67</v>
      </c>
      <c r="D135" s="18" t="s">
        <v>165</v>
      </c>
      <c r="E135" s="18" t="s">
        <v>286</v>
      </c>
      <c r="F135" s="20" t="s">
        <v>167</v>
      </c>
      <c r="G135" s="20">
        <v>5</v>
      </c>
      <c r="H135" s="29"/>
      <c r="I135" s="21">
        <f t="shared" ref="I135:I148" si="12">ROUND(G135*H135,2)</f>
        <v>0</v>
      </c>
      <c r="J135" s="70" t="s">
        <v>168</v>
      </c>
      <c r="K135" s="61"/>
      <c r="L135" s="47">
        <f t="shared" si="11"/>
        <v>16</v>
      </c>
      <c r="M135" s="21">
        <v>20</v>
      </c>
    </row>
    <row r="136" s="55" customFormat="1" customHeight="1" spans="1:13">
      <c r="A136" s="20">
        <v>3</v>
      </c>
      <c r="B136" s="20" t="s">
        <v>169</v>
      </c>
      <c r="C136" s="20" t="s">
        <v>57</v>
      </c>
      <c r="D136" s="18" t="s">
        <v>170</v>
      </c>
      <c r="E136" s="18" t="s">
        <v>287</v>
      </c>
      <c r="F136" s="20" t="s">
        <v>60</v>
      </c>
      <c r="G136" s="20">
        <v>60</v>
      </c>
      <c r="H136" s="29"/>
      <c r="I136" s="21">
        <f t="shared" si="12"/>
        <v>0</v>
      </c>
      <c r="J136" s="70" t="s">
        <v>61</v>
      </c>
      <c r="K136" s="61"/>
      <c r="L136" s="47">
        <f t="shared" si="11"/>
        <v>48</v>
      </c>
      <c r="M136" s="21">
        <v>60</v>
      </c>
    </row>
    <row r="137" s="55" customFormat="1" ht="64" customHeight="1" spans="1:13">
      <c r="A137" s="20">
        <v>4</v>
      </c>
      <c r="B137" s="20" t="s">
        <v>172</v>
      </c>
      <c r="C137" s="20" t="s">
        <v>63</v>
      </c>
      <c r="D137" s="18"/>
      <c r="E137" s="18"/>
      <c r="F137" s="20" t="s">
        <v>64</v>
      </c>
      <c r="G137" s="20">
        <v>60</v>
      </c>
      <c r="H137" s="29"/>
      <c r="I137" s="21">
        <f t="shared" si="12"/>
        <v>0</v>
      </c>
      <c r="J137" s="70" t="s">
        <v>65</v>
      </c>
      <c r="K137" s="61"/>
      <c r="L137" s="47">
        <f t="shared" si="11"/>
        <v>24</v>
      </c>
      <c r="M137" s="21">
        <v>30</v>
      </c>
    </row>
    <row r="138" s="55" customFormat="1" customHeight="1" spans="1:13">
      <c r="A138" s="20">
        <v>5</v>
      </c>
      <c r="B138" s="20" t="s">
        <v>173</v>
      </c>
      <c r="C138" s="20" t="s">
        <v>174</v>
      </c>
      <c r="D138" s="18" t="s">
        <v>175</v>
      </c>
      <c r="E138" s="18" t="s">
        <v>288</v>
      </c>
      <c r="F138" s="20" t="s">
        <v>60</v>
      </c>
      <c r="G138" s="20">
        <v>20</v>
      </c>
      <c r="H138" s="29"/>
      <c r="I138" s="21">
        <f t="shared" si="12"/>
        <v>0</v>
      </c>
      <c r="J138" s="70" t="s">
        <v>177</v>
      </c>
      <c r="K138" s="61"/>
      <c r="L138" s="47">
        <f t="shared" si="11"/>
        <v>80</v>
      </c>
      <c r="M138" s="21">
        <v>100</v>
      </c>
    </row>
    <row r="139" s="55" customFormat="1" customHeight="1" spans="1:13">
      <c r="A139" s="20">
        <v>6</v>
      </c>
      <c r="B139" s="20" t="s">
        <v>72</v>
      </c>
      <c r="C139" s="20" t="s">
        <v>57</v>
      </c>
      <c r="D139" s="18" t="s">
        <v>178</v>
      </c>
      <c r="E139" s="18" t="s">
        <v>289</v>
      </c>
      <c r="F139" s="20" t="s">
        <v>60</v>
      </c>
      <c r="G139" s="19">
        <v>10</v>
      </c>
      <c r="H139" s="29"/>
      <c r="I139" s="21">
        <f t="shared" si="12"/>
        <v>0</v>
      </c>
      <c r="J139" s="70" t="s">
        <v>74</v>
      </c>
      <c r="K139" s="61"/>
      <c r="L139" s="47">
        <f t="shared" si="11"/>
        <v>40</v>
      </c>
      <c r="M139" s="21">
        <v>50</v>
      </c>
    </row>
    <row r="140" s="55" customFormat="1" customHeight="1" spans="1:13">
      <c r="A140" s="20">
        <v>7</v>
      </c>
      <c r="B140" s="20" t="s">
        <v>75</v>
      </c>
      <c r="C140" s="20" t="s">
        <v>63</v>
      </c>
      <c r="D140" s="18"/>
      <c r="E140" s="18"/>
      <c r="F140" s="20" t="s">
        <v>64</v>
      </c>
      <c r="G140" s="19">
        <v>10</v>
      </c>
      <c r="H140" s="29"/>
      <c r="I140" s="21">
        <f t="shared" si="12"/>
        <v>0</v>
      </c>
      <c r="J140" s="70" t="s">
        <v>65</v>
      </c>
      <c r="K140" s="61"/>
      <c r="L140" s="47">
        <f t="shared" si="11"/>
        <v>24</v>
      </c>
      <c r="M140" s="21">
        <v>30</v>
      </c>
    </row>
    <row r="141" s="55" customFormat="1" customHeight="1" spans="1:13">
      <c r="A141" s="20">
        <v>8</v>
      </c>
      <c r="B141" s="20" t="s">
        <v>76</v>
      </c>
      <c r="C141" s="20" t="s">
        <v>67</v>
      </c>
      <c r="D141" s="18" t="s">
        <v>180</v>
      </c>
      <c r="E141" s="18" t="s">
        <v>290</v>
      </c>
      <c r="F141" s="20" t="s">
        <v>64</v>
      </c>
      <c r="G141" s="19">
        <v>2</v>
      </c>
      <c r="H141" s="29"/>
      <c r="I141" s="21">
        <f t="shared" si="12"/>
        <v>0</v>
      </c>
      <c r="J141" s="70" t="s">
        <v>74</v>
      </c>
      <c r="K141" s="61"/>
      <c r="L141" s="47">
        <f t="shared" si="11"/>
        <v>8</v>
      </c>
      <c r="M141" s="21">
        <v>10</v>
      </c>
    </row>
    <row r="142" s="55" customFormat="1" customHeight="1" spans="1:13">
      <c r="A142" s="20">
        <v>9</v>
      </c>
      <c r="B142" s="20" t="s">
        <v>182</v>
      </c>
      <c r="C142" s="69" t="s">
        <v>154</v>
      </c>
      <c r="D142" s="18" t="s">
        <v>183</v>
      </c>
      <c r="E142" s="18" t="s">
        <v>291</v>
      </c>
      <c r="F142" s="20" t="s">
        <v>70</v>
      </c>
      <c r="G142" s="19">
        <v>6</v>
      </c>
      <c r="H142" s="25"/>
      <c r="I142" s="21">
        <f t="shared" si="12"/>
        <v>0</v>
      </c>
      <c r="J142" s="72" t="s">
        <v>185</v>
      </c>
      <c r="K142" s="61"/>
      <c r="L142" s="47">
        <f t="shared" si="11"/>
        <v>8</v>
      </c>
      <c r="M142" s="43">
        <v>10</v>
      </c>
    </row>
    <row r="143" s="55" customFormat="1" customHeight="1" spans="1:13">
      <c r="A143" s="20">
        <v>10</v>
      </c>
      <c r="B143" s="20" t="s">
        <v>186</v>
      </c>
      <c r="C143" s="69" t="s">
        <v>149</v>
      </c>
      <c r="D143" s="18" t="s">
        <v>187</v>
      </c>
      <c r="E143" s="18" t="s">
        <v>292</v>
      </c>
      <c r="F143" s="20" t="s">
        <v>49</v>
      </c>
      <c r="G143" s="19">
        <v>1</v>
      </c>
      <c r="H143" s="25"/>
      <c r="I143" s="21">
        <f t="shared" si="12"/>
        <v>0</v>
      </c>
      <c r="J143" s="72" t="s">
        <v>152</v>
      </c>
      <c r="K143" s="61"/>
      <c r="L143" s="47">
        <f t="shared" si="11"/>
        <v>64</v>
      </c>
      <c r="M143" s="43">
        <v>80</v>
      </c>
    </row>
    <row r="144" s="55" customFormat="1" customHeight="1" spans="1:13">
      <c r="A144" s="20">
        <v>11</v>
      </c>
      <c r="B144" s="20" t="s">
        <v>189</v>
      </c>
      <c r="C144" s="20" t="s">
        <v>109</v>
      </c>
      <c r="D144" s="18" t="s">
        <v>190</v>
      </c>
      <c r="E144" s="18" t="s">
        <v>292</v>
      </c>
      <c r="F144" s="20" t="s">
        <v>49</v>
      </c>
      <c r="G144" s="19">
        <v>1</v>
      </c>
      <c r="H144" s="29"/>
      <c r="I144" s="21">
        <f t="shared" si="12"/>
        <v>0</v>
      </c>
      <c r="J144" s="72" t="s">
        <v>191</v>
      </c>
      <c r="K144" s="61"/>
      <c r="L144" s="47">
        <f t="shared" si="11"/>
        <v>400</v>
      </c>
      <c r="M144" s="21">
        <v>500</v>
      </c>
    </row>
    <row r="145" s="55" customFormat="1" customHeight="1" spans="1:13">
      <c r="A145" s="20">
        <v>12</v>
      </c>
      <c r="B145" s="20" t="s">
        <v>192</v>
      </c>
      <c r="C145" s="69" t="s">
        <v>193</v>
      </c>
      <c r="D145" s="18" t="s">
        <v>194</v>
      </c>
      <c r="E145" s="18" t="s">
        <v>293</v>
      </c>
      <c r="F145" s="69" t="s">
        <v>64</v>
      </c>
      <c r="G145" s="19">
        <v>5</v>
      </c>
      <c r="H145" s="25"/>
      <c r="I145" s="21">
        <f t="shared" si="12"/>
        <v>0</v>
      </c>
      <c r="J145" s="72" t="s">
        <v>196</v>
      </c>
      <c r="K145" s="61"/>
      <c r="L145" s="47">
        <f t="shared" si="11"/>
        <v>12</v>
      </c>
      <c r="M145" s="43">
        <v>15</v>
      </c>
    </row>
    <row r="146" s="55" customFormat="1" customHeight="1" spans="1:13">
      <c r="A146" s="20">
        <v>13</v>
      </c>
      <c r="B146" s="20" t="s">
        <v>197</v>
      </c>
      <c r="C146" s="20" t="s">
        <v>130</v>
      </c>
      <c r="D146" s="45" t="s">
        <v>198</v>
      </c>
      <c r="E146" s="18" t="s">
        <v>294</v>
      </c>
      <c r="F146" s="20" t="s">
        <v>49</v>
      </c>
      <c r="G146" s="19">
        <v>6</v>
      </c>
      <c r="H146" s="29"/>
      <c r="I146" s="21">
        <f t="shared" si="12"/>
        <v>0</v>
      </c>
      <c r="J146" s="70" t="s">
        <v>133</v>
      </c>
      <c r="K146" s="61"/>
      <c r="L146" s="47">
        <f t="shared" si="11"/>
        <v>24</v>
      </c>
      <c r="M146" s="21">
        <v>30</v>
      </c>
    </row>
    <row r="147" s="55" customFormat="1" customHeight="1" spans="1:13">
      <c r="A147" s="20">
        <v>14</v>
      </c>
      <c r="B147" s="19" t="s">
        <v>200</v>
      </c>
      <c r="C147" s="20" t="s">
        <v>138</v>
      </c>
      <c r="D147" s="45" t="s">
        <v>201</v>
      </c>
      <c r="E147" s="18" t="s">
        <v>295</v>
      </c>
      <c r="F147" s="69" t="s">
        <v>127</v>
      </c>
      <c r="G147" s="19">
        <v>0.6</v>
      </c>
      <c r="H147" s="29"/>
      <c r="I147" s="21">
        <f t="shared" si="12"/>
        <v>0</v>
      </c>
      <c r="J147" s="70" t="s">
        <v>133</v>
      </c>
      <c r="K147" s="61"/>
      <c r="L147" s="47">
        <f t="shared" si="11"/>
        <v>640</v>
      </c>
      <c r="M147" s="21">
        <v>800</v>
      </c>
    </row>
    <row r="148" s="55" customFormat="1" customHeight="1" spans="1:13">
      <c r="A148" s="20">
        <v>15</v>
      </c>
      <c r="B148" s="20" t="s">
        <v>203</v>
      </c>
      <c r="C148" s="20" t="s">
        <v>146</v>
      </c>
      <c r="D148" s="18" t="s">
        <v>102</v>
      </c>
      <c r="E148" s="18" t="s">
        <v>296</v>
      </c>
      <c r="F148" s="20" t="s">
        <v>205</v>
      </c>
      <c r="G148" s="19">
        <v>306</v>
      </c>
      <c r="H148" s="29"/>
      <c r="I148" s="21">
        <f t="shared" si="12"/>
        <v>0</v>
      </c>
      <c r="J148" s="70" t="s">
        <v>206</v>
      </c>
      <c r="K148" s="61"/>
      <c r="L148" s="47">
        <f t="shared" si="11"/>
        <v>44</v>
      </c>
      <c r="M148" s="21">
        <v>55</v>
      </c>
    </row>
    <row r="149" s="55" customFormat="1" customHeight="1" spans="1:13">
      <c r="A149" s="26" t="s">
        <v>297</v>
      </c>
      <c r="B149" s="26" t="s">
        <v>298</v>
      </c>
      <c r="C149" s="26"/>
      <c r="D149" s="27"/>
      <c r="E149" s="18"/>
      <c r="F149" s="20"/>
      <c r="G149" s="20"/>
      <c r="H149" s="21"/>
      <c r="I149" s="41">
        <f>SUM(I150:I164)</f>
        <v>0</v>
      </c>
      <c r="K149" s="61"/>
      <c r="L149" s="47"/>
      <c r="M149" s="21"/>
    </row>
    <row r="150" s="55" customFormat="1" customHeight="1" spans="1:13">
      <c r="A150" s="20">
        <v>1</v>
      </c>
      <c r="B150" s="20" t="s">
        <v>161</v>
      </c>
      <c r="C150" s="20" t="s">
        <v>67</v>
      </c>
      <c r="D150" s="18" t="s">
        <v>162</v>
      </c>
      <c r="E150" s="18" t="s">
        <v>299</v>
      </c>
      <c r="F150" s="20" t="s">
        <v>49</v>
      </c>
      <c r="G150" s="20">
        <v>49</v>
      </c>
      <c r="H150" s="29"/>
      <c r="I150" s="21">
        <f>ROUND(G150*H150,2)</f>
        <v>0</v>
      </c>
      <c r="J150" s="70" t="s">
        <v>71</v>
      </c>
      <c r="K150" s="61"/>
      <c r="L150" s="47">
        <f t="shared" si="11"/>
        <v>8</v>
      </c>
      <c r="M150" s="21">
        <v>10</v>
      </c>
    </row>
    <row r="151" s="55" customFormat="1" customHeight="1" spans="1:13">
      <c r="A151" s="20">
        <v>2</v>
      </c>
      <c r="B151" s="20" t="s">
        <v>164</v>
      </c>
      <c r="C151" s="20" t="s">
        <v>67</v>
      </c>
      <c r="D151" s="18" t="s">
        <v>165</v>
      </c>
      <c r="E151" s="18" t="s">
        <v>228</v>
      </c>
      <c r="F151" s="20" t="s">
        <v>167</v>
      </c>
      <c r="G151" s="20">
        <v>5</v>
      </c>
      <c r="H151" s="29"/>
      <c r="I151" s="21">
        <f t="shared" ref="I151:I164" si="13">ROUND(G151*H151,2)</f>
        <v>0</v>
      </c>
      <c r="J151" s="70" t="s">
        <v>168</v>
      </c>
      <c r="K151" s="61"/>
      <c r="L151" s="47">
        <f t="shared" si="11"/>
        <v>16</v>
      </c>
      <c r="M151" s="21">
        <v>20</v>
      </c>
    </row>
    <row r="152" s="55" customFormat="1" customHeight="1" spans="1:13">
      <c r="A152" s="20">
        <v>3</v>
      </c>
      <c r="B152" s="20" t="s">
        <v>169</v>
      </c>
      <c r="C152" s="20" t="s">
        <v>57</v>
      </c>
      <c r="D152" s="18" t="s">
        <v>170</v>
      </c>
      <c r="E152" s="18" t="s">
        <v>300</v>
      </c>
      <c r="F152" s="20" t="s">
        <v>60</v>
      </c>
      <c r="G152" s="20">
        <v>64</v>
      </c>
      <c r="H152" s="29"/>
      <c r="I152" s="21">
        <f t="shared" si="13"/>
        <v>0</v>
      </c>
      <c r="J152" s="70" t="s">
        <v>61</v>
      </c>
      <c r="K152" s="61"/>
      <c r="L152" s="47">
        <f t="shared" si="11"/>
        <v>48</v>
      </c>
      <c r="M152" s="21">
        <v>60</v>
      </c>
    </row>
    <row r="153" s="55" customFormat="1" ht="66" customHeight="1" spans="1:13">
      <c r="A153" s="20">
        <v>4</v>
      </c>
      <c r="B153" s="20" t="s">
        <v>172</v>
      </c>
      <c r="C153" s="20" t="s">
        <v>63</v>
      </c>
      <c r="D153" s="18"/>
      <c r="E153" s="18"/>
      <c r="F153" s="20" t="s">
        <v>64</v>
      </c>
      <c r="G153" s="20">
        <v>64</v>
      </c>
      <c r="H153" s="29"/>
      <c r="I153" s="21">
        <f t="shared" si="13"/>
        <v>0</v>
      </c>
      <c r="J153" s="70" t="s">
        <v>65</v>
      </c>
      <c r="K153" s="61"/>
      <c r="L153" s="47">
        <f t="shared" si="11"/>
        <v>24</v>
      </c>
      <c r="M153" s="21">
        <v>30</v>
      </c>
    </row>
    <row r="154" s="55" customFormat="1" customHeight="1" spans="1:13">
      <c r="A154" s="20">
        <v>5</v>
      </c>
      <c r="B154" s="20" t="s">
        <v>173</v>
      </c>
      <c r="C154" s="20" t="s">
        <v>174</v>
      </c>
      <c r="D154" s="18" t="s">
        <v>175</v>
      </c>
      <c r="E154" s="18" t="s">
        <v>301</v>
      </c>
      <c r="F154" s="20" t="s">
        <v>60</v>
      </c>
      <c r="G154" s="20">
        <v>24</v>
      </c>
      <c r="H154" s="29"/>
      <c r="I154" s="21">
        <f t="shared" si="13"/>
        <v>0</v>
      </c>
      <c r="J154" s="70" t="s">
        <v>177</v>
      </c>
      <c r="K154" s="61"/>
      <c r="L154" s="47">
        <f t="shared" si="11"/>
        <v>80</v>
      </c>
      <c r="M154" s="21">
        <v>100</v>
      </c>
    </row>
    <row r="155" s="55" customFormat="1" customHeight="1" spans="1:13">
      <c r="A155" s="20">
        <v>6</v>
      </c>
      <c r="B155" s="20" t="s">
        <v>72</v>
      </c>
      <c r="C155" s="20" t="s">
        <v>57</v>
      </c>
      <c r="D155" s="18" t="s">
        <v>178</v>
      </c>
      <c r="E155" s="18" t="s">
        <v>302</v>
      </c>
      <c r="F155" s="20" t="s">
        <v>60</v>
      </c>
      <c r="G155" s="19">
        <v>10</v>
      </c>
      <c r="H155" s="29"/>
      <c r="I155" s="21">
        <f t="shared" si="13"/>
        <v>0</v>
      </c>
      <c r="J155" s="70" t="s">
        <v>74</v>
      </c>
      <c r="K155" s="61"/>
      <c r="L155" s="47">
        <f t="shared" si="11"/>
        <v>40</v>
      </c>
      <c r="M155" s="21">
        <v>50</v>
      </c>
    </row>
    <row r="156" s="55" customFormat="1" customHeight="1" spans="1:13">
      <c r="A156" s="20">
        <v>7</v>
      </c>
      <c r="B156" s="20" t="s">
        <v>75</v>
      </c>
      <c r="C156" s="20" t="s">
        <v>63</v>
      </c>
      <c r="D156" s="18"/>
      <c r="E156" s="18"/>
      <c r="F156" s="20" t="s">
        <v>64</v>
      </c>
      <c r="G156" s="19">
        <v>10</v>
      </c>
      <c r="H156" s="29"/>
      <c r="I156" s="21">
        <f t="shared" si="13"/>
        <v>0</v>
      </c>
      <c r="J156" s="70" t="s">
        <v>65</v>
      </c>
      <c r="K156" s="61"/>
      <c r="L156" s="47">
        <f t="shared" si="11"/>
        <v>24</v>
      </c>
      <c r="M156" s="21">
        <v>30</v>
      </c>
    </row>
    <row r="157" s="55" customFormat="1" customHeight="1" spans="1:13">
      <c r="A157" s="20">
        <v>8</v>
      </c>
      <c r="B157" s="20" t="s">
        <v>76</v>
      </c>
      <c r="C157" s="20" t="s">
        <v>67</v>
      </c>
      <c r="D157" s="18" t="s">
        <v>180</v>
      </c>
      <c r="E157" s="18" t="s">
        <v>303</v>
      </c>
      <c r="F157" s="20" t="s">
        <v>64</v>
      </c>
      <c r="G157" s="19">
        <v>2</v>
      </c>
      <c r="H157" s="29"/>
      <c r="I157" s="21">
        <f t="shared" si="13"/>
        <v>0</v>
      </c>
      <c r="J157" s="70" t="s">
        <v>74</v>
      </c>
      <c r="K157" s="61"/>
      <c r="L157" s="47">
        <f t="shared" si="11"/>
        <v>8</v>
      </c>
      <c r="M157" s="21">
        <v>10</v>
      </c>
    </row>
    <row r="158" s="55" customFormat="1" customHeight="1" spans="1:13">
      <c r="A158" s="20">
        <v>9</v>
      </c>
      <c r="B158" s="20" t="s">
        <v>182</v>
      </c>
      <c r="C158" s="69" t="s">
        <v>154</v>
      </c>
      <c r="D158" s="18" t="s">
        <v>183</v>
      </c>
      <c r="E158" s="18" t="s">
        <v>304</v>
      </c>
      <c r="F158" s="20" t="s">
        <v>70</v>
      </c>
      <c r="G158" s="19">
        <v>6</v>
      </c>
      <c r="H158" s="25"/>
      <c r="I158" s="21">
        <f t="shared" si="13"/>
        <v>0</v>
      </c>
      <c r="J158" s="72" t="s">
        <v>185</v>
      </c>
      <c r="K158" s="61"/>
      <c r="L158" s="47">
        <f t="shared" si="11"/>
        <v>8</v>
      </c>
      <c r="M158" s="43">
        <v>10</v>
      </c>
    </row>
    <row r="159" s="55" customFormat="1" customHeight="1" spans="1:13">
      <c r="A159" s="20">
        <v>10</v>
      </c>
      <c r="B159" s="20" t="s">
        <v>186</v>
      </c>
      <c r="C159" s="69" t="s">
        <v>149</v>
      </c>
      <c r="D159" s="18" t="s">
        <v>187</v>
      </c>
      <c r="E159" s="18" t="s">
        <v>305</v>
      </c>
      <c r="F159" s="20" t="s">
        <v>49</v>
      </c>
      <c r="G159" s="19">
        <v>1</v>
      </c>
      <c r="H159" s="25"/>
      <c r="I159" s="21">
        <f t="shared" si="13"/>
        <v>0</v>
      </c>
      <c r="J159" s="72" t="s">
        <v>152</v>
      </c>
      <c r="K159" s="61"/>
      <c r="L159" s="47">
        <f t="shared" si="11"/>
        <v>64</v>
      </c>
      <c r="M159" s="43">
        <v>80</v>
      </c>
    </row>
    <row r="160" s="55" customFormat="1" customHeight="1" spans="1:13">
      <c r="A160" s="20">
        <v>11</v>
      </c>
      <c r="B160" s="20" t="s">
        <v>189</v>
      </c>
      <c r="C160" s="20" t="s">
        <v>109</v>
      </c>
      <c r="D160" s="18" t="s">
        <v>190</v>
      </c>
      <c r="E160" s="18" t="s">
        <v>305</v>
      </c>
      <c r="F160" s="20" t="s">
        <v>49</v>
      </c>
      <c r="G160" s="19">
        <v>1</v>
      </c>
      <c r="H160" s="29"/>
      <c r="I160" s="21">
        <f t="shared" si="13"/>
        <v>0</v>
      </c>
      <c r="J160" s="72" t="s">
        <v>191</v>
      </c>
      <c r="K160" s="61"/>
      <c r="L160" s="47">
        <f t="shared" si="11"/>
        <v>400</v>
      </c>
      <c r="M160" s="21">
        <v>500</v>
      </c>
    </row>
    <row r="161" s="55" customFormat="1" customHeight="1" spans="1:13">
      <c r="A161" s="20">
        <v>12</v>
      </c>
      <c r="B161" s="20" t="s">
        <v>192</v>
      </c>
      <c r="C161" s="69" t="s">
        <v>193</v>
      </c>
      <c r="D161" s="18" t="s">
        <v>194</v>
      </c>
      <c r="E161" s="18" t="s">
        <v>306</v>
      </c>
      <c r="F161" s="69" t="s">
        <v>64</v>
      </c>
      <c r="G161" s="19">
        <v>5</v>
      </c>
      <c r="H161" s="25"/>
      <c r="I161" s="21">
        <f t="shared" si="13"/>
        <v>0</v>
      </c>
      <c r="J161" s="72" t="s">
        <v>196</v>
      </c>
      <c r="K161" s="61"/>
      <c r="L161" s="47">
        <f t="shared" si="11"/>
        <v>12</v>
      </c>
      <c r="M161" s="43">
        <v>15</v>
      </c>
    </row>
    <row r="162" s="55" customFormat="1" customHeight="1" spans="1:13">
      <c r="A162" s="20">
        <v>13</v>
      </c>
      <c r="B162" s="20" t="s">
        <v>197</v>
      </c>
      <c r="C162" s="20" t="s">
        <v>130</v>
      </c>
      <c r="D162" s="45" t="s">
        <v>198</v>
      </c>
      <c r="E162" s="18" t="s">
        <v>307</v>
      </c>
      <c r="F162" s="20" t="s">
        <v>49</v>
      </c>
      <c r="G162" s="19">
        <v>6</v>
      </c>
      <c r="H162" s="29"/>
      <c r="I162" s="21">
        <f t="shared" si="13"/>
        <v>0</v>
      </c>
      <c r="J162" s="70" t="s">
        <v>133</v>
      </c>
      <c r="K162" s="61"/>
      <c r="L162" s="47">
        <f t="shared" si="11"/>
        <v>24</v>
      </c>
      <c r="M162" s="21">
        <v>30</v>
      </c>
    </row>
    <row r="163" s="55" customFormat="1" customHeight="1" spans="1:13">
      <c r="A163" s="20">
        <v>14</v>
      </c>
      <c r="B163" s="19" t="s">
        <v>200</v>
      </c>
      <c r="C163" s="20" t="s">
        <v>138</v>
      </c>
      <c r="D163" s="45" t="s">
        <v>201</v>
      </c>
      <c r="E163" s="18" t="s">
        <v>308</v>
      </c>
      <c r="F163" s="69" t="s">
        <v>127</v>
      </c>
      <c r="G163" s="19">
        <v>0.6</v>
      </c>
      <c r="H163" s="29"/>
      <c r="I163" s="21">
        <f t="shared" si="13"/>
        <v>0</v>
      </c>
      <c r="J163" s="70" t="s">
        <v>133</v>
      </c>
      <c r="K163" s="61"/>
      <c r="L163" s="47">
        <f t="shared" si="11"/>
        <v>640</v>
      </c>
      <c r="M163" s="21">
        <v>800</v>
      </c>
    </row>
    <row r="164" s="55" customFormat="1" customHeight="1" spans="1:13">
      <c r="A164" s="20">
        <v>15</v>
      </c>
      <c r="B164" s="20" t="s">
        <v>203</v>
      </c>
      <c r="C164" s="20" t="s">
        <v>146</v>
      </c>
      <c r="D164" s="18" t="s">
        <v>102</v>
      </c>
      <c r="E164" s="18" t="s">
        <v>309</v>
      </c>
      <c r="F164" s="20" t="s">
        <v>205</v>
      </c>
      <c r="G164" s="19">
        <v>303</v>
      </c>
      <c r="H164" s="29"/>
      <c r="I164" s="21">
        <f t="shared" si="13"/>
        <v>0</v>
      </c>
      <c r="J164" s="70" t="s">
        <v>206</v>
      </c>
      <c r="K164" s="61"/>
      <c r="L164" s="47">
        <f t="shared" si="11"/>
        <v>44</v>
      </c>
      <c r="M164" s="21">
        <v>55</v>
      </c>
    </row>
    <row r="165" s="55" customFormat="1" customHeight="1" spans="1:13">
      <c r="A165" s="26" t="s">
        <v>310</v>
      </c>
      <c r="B165" s="26" t="s">
        <v>311</v>
      </c>
      <c r="C165" s="26"/>
      <c r="D165" s="27"/>
      <c r="E165" s="18"/>
      <c r="F165" s="20"/>
      <c r="G165" s="20"/>
      <c r="H165" s="21"/>
      <c r="I165" s="41">
        <f>SUM(I166:I180)</f>
        <v>0</v>
      </c>
      <c r="K165" s="61"/>
      <c r="L165" s="47"/>
      <c r="M165" s="21"/>
    </row>
    <row r="166" s="55" customFormat="1" customHeight="1" spans="1:13">
      <c r="A166" s="20">
        <v>1</v>
      </c>
      <c r="B166" s="20" t="s">
        <v>161</v>
      </c>
      <c r="C166" s="20" t="s">
        <v>67</v>
      </c>
      <c r="D166" s="18" t="s">
        <v>162</v>
      </c>
      <c r="E166" s="18" t="s">
        <v>312</v>
      </c>
      <c r="F166" s="20" t="s">
        <v>49</v>
      </c>
      <c r="G166" s="20">
        <v>49</v>
      </c>
      <c r="H166" s="29"/>
      <c r="I166" s="21">
        <f>ROUND(G166*H166,2)</f>
        <v>0</v>
      </c>
      <c r="J166" s="70" t="s">
        <v>71</v>
      </c>
      <c r="K166" s="61"/>
      <c r="L166" s="47">
        <f t="shared" si="11"/>
        <v>8</v>
      </c>
      <c r="M166" s="21">
        <v>10</v>
      </c>
    </row>
    <row r="167" s="55" customFormat="1" customHeight="1" spans="1:13">
      <c r="A167" s="20">
        <v>2</v>
      </c>
      <c r="B167" s="20" t="s">
        <v>164</v>
      </c>
      <c r="C167" s="20" t="s">
        <v>67</v>
      </c>
      <c r="D167" s="18" t="s">
        <v>165</v>
      </c>
      <c r="E167" s="18" t="s">
        <v>313</v>
      </c>
      <c r="F167" s="20" t="s">
        <v>167</v>
      </c>
      <c r="G167" s="20">
        <v>5</v>
      </c>
      <c r="H167" s="29"/>
      <c r="I167" s="21">
        <f t="shared" ref="I167:I180" si="14">ROUND(G167*H167,2)</f>
        <v>0</v>
      </c>
      <c r="J167" s="70" t="s">
        <v>168</v>
      </c>
      <c r="K167" s="61"/>
      <c r="L167" s="47">
        <f t="shared" si="11"/>
        <v>16</v>
      </c>
      <c r="M167" s="21">
        <v>20</v>
      </c>
    </row>
    <row r="168" s="55" customFormat="1" customHeight="1" spans="1:13">
      <c r="A168" s="20">
        <v>3</v>
      </c>
      <c r="B168" s="20" t="s">
        <v>169</v>
      </c>
      <c r="C168" s="20" t="s">
        <v>57</v>
      </c>
      <c r="D168" s="18" t="s">
        <v>170</v>
      </c>
      <c r="E168" s="18" t="s">
        <v>314</v>
      </c>
      <c r="F168" s="20" t="s">
        <v>60</v>
      </c>
      <c r="G168" s="20">
        <v>64</v>
      </c>
      <c r="H168" s="29"/>
      <c r="I168" s="21">
        <f t="shared" si="14"/>
        <v>0</v>
      </c>
      <c r="J168" s="70" t="s">
        <v>61</v>
      </c>
      <c r="K168" s="61"/>
      <c r="L168" s="47">
        <f t="shared" si="11"/>
        <v>48</v>
      </c>
      <c r="M168" s="21">
        <v>60</v>
      </c>
    </row>
    <row r="169" s="55" customFormat="1" ht="55" customHeight="1" spans="1:13">
      <c r="A169" s="20">
        <v>4</v>
      </c>
      <c r="B169" s="20" t="s">
        <v>172</v>
      </c>
      <c r="C169" s="20" t="s">
        <v>63</v>
      </c>
      <c r="D169" s="18"/>
      <c r="E169" s="18"/>
      <c r="F169" s="20" t="s">
        <v>64</v>
      </c>
      <c r="G169" s="20">
        <v>64</v>
      </c>
      <c r="H169" s="29"/>
      <c r="I169" s="21">
        <f t="shared" si="14"/>
        <v>0</v>
      </c>
      <c r="J169" s="70" t="s">
        <v>65</v>
      </c>
      <c r="K169" s="61"/>
      <c r="L169" s="47">
        <f t="shared" si="11"/>
        <v>24</v>
      </c>
      <c r="M169" s="21">
        <v>30</v>
      </c>
    </row>
    <row r="170" s="55" customFormat="1" customHeight="1" spans="1:13">
      <c r="A170" s="20">
        <v>5</v>
      </c>
      <c r="B170" s="20" t="s">
        <v>173</v>
      </c>
      <c r="C170" s="20" t="s">
        <v>174</v>
      </c>
      <c r="D170" s="18" t="s">
        <v>175</v>
      </c>
      <c r="E170" s="18" t="s">
        <v>315</v>
      </c>
      <c r="F170" s="20" t="s">
        <v>60</v>
      </c>
      <c r="G170" s="20">
        <v>24</v>
      </c>
      <c r="H170" s="29"/>
      <c r="I170" s="21">
        <f t="shared" si="14"/>
        <v>0</v>
      </c>
      <c r="J170" s="70" t="s">
        <v>177</v>
      </c>
      <c r="K170" s="61"/>
      <c r="L170" s="47">
        <f t="shared" si="11"/>
        <v>80</v>
      </c>
      <c r="M170" s="21">
        <v>100</v>
      </c>
    </row>
    <row r="171" s="55" customFormat="1" customHeight="1" spans="1:13">
      <c r="A171" s="20">
        <v>6</v>
      </c>
      <c r="B171" s="20" t="s">
        <v>72</v>
      </c>
      <c r="C171" s="20" t="s">
        <v>57</v>
      </c>
      <c r="D171" s="18" t="s">
        <v>178</v>
      </c>
      <c r="E171" s="18" t="s">
        <v>316</v>
      </c>
      <c r="F171" s="20" t="s">
        <v>60</v>
      </c>
      <c r="G171" s="19">
        <v>10</v>
      </c>
      <c r="H171" s="29"/>
      <c r="I171" s="21">
        <f t="shared" si="14"/>
        <v>0</v>
      </c>
      <c r="J171" s="70" t="s">
        <v>74</v>
      </c>
      <c r="K171" s="61"/>
      <c r="L171" s="47">
        <f t="shared" si="11"/>
        <v>40</v>
      </c>
      <c r="M171" s="21">
        <v>50</v>
      </c>
    </row>
    <row r="172" s="55" customFormat="1" customHeight="1" spans="1:13">
      <c r="A172" s="20">
        <v>7</v>
      </c>
      <c r="B172" s="20" t="s">
        <v>75</v>
      </c>
      <c r="C172" s="20" t="s">
        <v>63</v>
      </c>
      <c r="D172" s="18"/>
      <c r="E172" s="18"/>
      <c r="F172" s="20" t="s">
        <v>64</v>
      </c>
      <c r="G172" s="19">
        <v>10</v>
      </c>
      <c r="H172" s="29"/>
      <c r="I172" s="21">
        <f t="shared" si="14"/>
        <v>0</v>
      </c>
      <c r="J172" s="70" t="s">
        <v>65</v>
      </c>
      <c r="K172" s="61"/>
      <c r="L172" s="47">
        <f t="shared" si="11"/>
        <v>24</v>
      </c>
      <c r="M172" s="21">
        <v>30</v>
      </c>
    </row>
    <row r="173" s="55" customFormat="1" ht="27" spans="1:13">
      <c r="A173" s="20">
        <v>8</v>
      </c>
      <c r="B173" s="20" t="s">
        <v>76</v>
      </c>
      <c r="C173" s="20" t="s">
        <v>67</v>
      </c>
      <c r="D173" s="18" t="s">
        <v>180</v>
      </c>
      <c r="E173" s="18" t="s">
        <v>317</v>
      </c>
      <c r="F173" s="20" t="s">
        <v>64</v>
      </c>
      <c r="G173" s="19">
        <v>2</v>
      </c>
      <c r="H173" s="29"/>
      <c r="I173" s="21">
        <f t="shared" si="14"/>
        <v>0</v>
      </c>
      <c r="J173" s="70" t="s">
        <v>74</v>
      </c>
      <c r="K173" s="61"/>
      <c r="L173" s="47">
        <f t="shared" si="11"/>
        <v>8</v>
      </c>
      <c r="M173" s="21">
        <v>10</v>
      </c>
    </row>
    <row r="174" s="55" customFormat="1" ht="52" customHeight="1" spans="1:13">
      <c r="A174" s="20">
        <v>9</v>
      </c>
      <c r="B174" s="20" t="s">
        <v>182</v>
      </c>
      <c r="C174" s="69" t="s">
        <v>154</v>
      </c>
      <c r="D174" s="18" t="s">
        <v>183</v>
      </c>
      <c r="E174" s="18" t="s">
        <v>318</v>
      </c>
      <c r="F174" s="20" t="s">
        <v>70</v>
      </c>
      <c r="G174" s="19">
        <v>8</v>
      </c>
      <c r="H174" s="25"/>
      <c r="I174" s="21">
        <f t="shared" si="14"/>
        <v>0</v>
      </c>
      <c r="J174" s="72" t="s">
        <v>185</v>
      </c>
      <c r="K174" s="61"/>
      <c r="L174" s="47">
        <f t="shared" si="11"/>
        <v>8</v>
      </c>
      <c r="M174" s="43">
        <v>10</v>
      </c>
    </row>
    <row r="175" s="55" customFormat="1" ht="50" customHeight="1" spans="1:13">
      <c r="A175" s="20">
        <v>10</v>
      </c>
      <c r="B175" s="20" t="s">
        <v>186</v>
      </c>
      <c r="C175" s="69" t="s">
        <v>149</v>
      </c>
      <c r="D175" s="18" t="s">
        <v>187</v>
      </c>
      <c r="E175" s="18" t="s">
        <v>319</v>
      </c>
      <c r="F175" s="20" t="s">
        <v>49</v>
      </c>
      <c r="G175" s="19">
        <v>1</v>
      </c>
      <c r="H175" s="25"/>
      <c r="I175" s="21">
        <f t="shared" si="14"/>
        <v>0</v>
      </c>
      <c r="J175" s="72" t="s">
        <v>152</v>
      </c>
      <c r="K175" s="61"/>
      <c r="L175" s="47">
        <f t="shared" si="11"/>
        <v>64</v>
      </c>
      <c r="M175" s="43">
        <v>80</v>
      </c>
    </row>
    <row r="176" s="55" customFormat="1" customHeight="1" spans="1:13">
      <c r="A176" s="20">
        <v>11</v>
      </c>
      <c r="B176" s="20" t="s">
        <v>189</v>
      </c>
      <c r="C176" s="20" t="s">
        <v>109</v>
      </c>
      <c r="D176" s="18" t="s">
        <v>190</v>
      </c>
      <c r="E176" s="18" t="s">
        <v>319</v>
      </c>
      <c r="F176" s="20" t="s">
        <v>49</v>
      </c>
      <c r="G176" s="19">
        <v>1</v>
      </c>
      <c r="H176" s="29"/>
      <c r="I176" s="21">
        <f t="shared" si="14"/>
        <v>0</v>
      </c>
      <c r="J176" s="72" t="s">
        <v>191</v>
      </c>
      <c r="K176" s="61"/>
      <c r="L176" s="47">
        <f t="shared" si="11"/>
        <v>400</v>
      </c>
      <c r="M176" s="21">
        <v>500</v>
      </c>
    </row>
    <row r="177" s="55" customFormat="1" customHeight="1" spans="1:13">
      <c r="A177" s="20">
        <v>12</v>
      </c>
      <c r="B177" s="20" t="s">
        <v>192</v>
      </c>
      <c r="C177" s="69" t="s">
        <v>193</v>
      </c>
      <c r="D177" s="18" t="s">
        <v>194</v>
      </c>
      <c r="E177" s="18" t="s">
        <v>320</v>
      </c>
      <c r="F177" s="69" t="s">
        <v>64</v>
      </c>
      <c r="G177" s="19">
        <v>5</v>
      </c>
      <c r="H177" s="25"/>
      <c r="I177" s="21">
        <f t="shared" si="14"/>
        <v>0</v>
      </c>
      <c r="J177" s="72" t="s">
        <v>196</v>
      </c>
      <c r="K177" s="61"/>
      <c r="L177" s="47">
        <f t="shared" si="11"/>
        <v>12</v>
      </c>
      <c r="M177" s="43">
        <v>15</v>
      </c>
    </row>
    <row r="178" s="55" customFormat="1" customHeight="1" spans="1:13">
      <c r="A178" s="20">
        <v>13</v>
      </c>
      <c r="B178" s="20" t="s">
        <v>197</v>
      </c>
      <c r="C178" s="20" t="s">
        <v>130</v>
      </c>
      <c r="D178" s="45" t="s">
        <v>198</v>
      </c>
      <c r="E178" s="18" t="s">
        <v>321</v>
      </c>
      <c r="F178" s="20" t="s">
        <v>49</v>
      </c>
      <c r="G178" s="19">
        <v>9</v>
      </c>
      <c r="H178" s="29"/>
      <c r="I178" s="21">
        <f t="shared" si="14"/>
        <v>0</v>
      </c>
      <c r="J178" s="70" t="s">
        <v>133</v>
      </c>
      <c r="K178" s="61"/>
      <c r="L178" s="47">
        <f t="shared" si="11"/>
        <v>24</v>
      </c>
      <c r="M178" s="21">
        <v>30</v>
      </c>
    </row>
    <row r="179" s="55" customFormat="1" customHeight="1" spans="1:13">
      <c r="A179" s="20">
        <v>14</v>
      </c>
      <c r="B179" s="19" t="s">
        <v>200</v>
      </c>
      <c r="C179" s="20" t="s">
        <v>138</v>
      </c>
      <c r="D179" s="45" t="s">
        <v>201</v>
      </c>
      <c r="E179" s="18" t="s">
        <v>322</v>
      </c>
      <c r="F179" s="69" t="s">
        <v>127</v>
      </c>
      <c r="G179" s="19">
        <v>0.8</v>
      </c>
      <c r="H179" s="29"/>
      <c r="I179" s="21">
        <f t="shared" si="14"/>
        <v>0</v>
      </c>
      <c r="J179" s="70" t="s">
        <v>133</v>
      </c>
      <c r="K179" s="61"/>
      <c r="L179" s="47">
        <f t="shared" si="11"/>
        <v>640</v>
      </c>
      <c r="M179" s="21">
        <v>800</v>
      </c>
    </row>
    <row r="180" s="55" customFormat="1" customHeight="1" spans="1:13">
      <c r="A180" s="20">
        <v>15</v>
      </c>
      <c r="B180" s="20" t="s">
        <v>203</v>
      </c>
      <c r="C180" s="20" t="s">
        <v>146</v>
      </c>
      <c r="D180" s="18" t="s">
        <v>102</v>
      </c>
      <c r="E180" s="18" t="s">
        <v>323</v>
      </c>
      <c r="F180" s="20" t="s">
        <v>205</v>
      </c>
      <c r="G180" s="19">
        <v>393</v>
      </c>
      <c r="H180" s="29"/>
      <c r="I180" s="21">
        <f t="shared" si="14"/>
        <v>0</v>
      </c>
      <c r="J180" s="70" t="s">
        <v>206</v>
      </c>
      <c r="K180" s="61"/>
      <c r="L180" s="47">
        <f t="shared" si="11"/>
        <v>40</v>
      </c>
      <c r="M180" s="21">
        <v>50</v>
      </c>
    </row>
    <row r="181" s="55" customFormat="1" customHeight="1" spans="1:13">
      <c r="A181" s="26" t="s">
        <v>324</v>
      </c>
      <c r="B181" s="26" t="s">
        <v>325</v>
      </c>
      <c r="C181" s="26"/>
      <c r="D181" s="27"/>
      <c r="E181" s="18"/>
      <c r="F181" s="20"/>
      <c r="G181" s="20"/>
      <c r="H181" s="21"/>
      <c r="I181" s="41">
        <f>SUM(I182:I196)</f>
        <v>0</v>
      </c>
      <c r="K181" s="61"/>
      <c r="L181" s="47"/>
      <c r="M181" s="21"/>
    </row>
    <row r="182" s="55" customFormat="1" customHeight="1" spans="1:13">
      <c r="A182" s="20">
        <v>1</v>
      </c>
      <c r="B182" s="20" t="s">
        <v>161</v>
      </c>
      <c r="C182" s="20" t="s">
        <v>67</v>
      </c>
      <c r="D182" s="20" t="s">
        <v>162</v>
      </c>
      <c r="E182" s="20" t="s">
        <v>326</v>
      </c>
      <c r="F182" s="20" t="s">
        <v>49</v>
      </c>
      <c r="G182" s="20">
        <v>49</v>
      </c>
      <c r="H182" s="29"/>
      <c r="I182" s="21">
        <f>ROUND(G182*H182,2)</f>
        <v>0</v>
      </c>
      <c r="J182" s="70" t="s">
        <v>71</v>
      </c>
      <c r="K182" s="61"/>
      <c r="L182" s="47">
        <f t="shared" si="11"/>
        <v>8</v>
      </c>
      <c r="M182" s="21">
        <v>10</v>
      </c>
    </row>
    <row r="183" s="55" customFormat="1" customHeight="1" spans="1:13">
      <c r="A183" s="20">
        <v>2</v>
      </c>
      <c r="B183" s="20" t="s">
        <v>164</v>
      </c>
      <c r="C183" s="20" t="s">
        <v>67</v>
      </c>
      <c r="D183" s="20" t="s">
        <v>165</v>
      </c>
      <c r="E183" s="20" t="s">
        <v>327</v>
      </c>
      <c r="F183" s="20" t="s">
        <v>167</v>
      </c>
      <c r="G183" s="20">
        <v>5</v>
      </c>
      <c r="H183" s="29"/>
      <c r="I183" s="21">
        <f t="shared" ref="I183:I196" si="15">ROUND(G183*H183,2)</f>
        <v>0</v>
      </c>
      <c r="J183" s="70" t="s">
        <v>168</v>
      </c>
      <c r="K183" s="61"/>
      <c r="L183" s="47">
        <f t="shared" si="11"/>
        <v>16</v>
      </c>
      <c r="M183" s="21">
        <v>20</v>
      </c>
    </row>
    <row r="184" s="55" customFormat="1" customHeight="1" spans="1:13">
      <c r="A184" s="20">
        <v>3</v>
      </c>
      <c r="B184" s="20" t="s">
        <v>169</v>
      </c>
      <c r="C184" s="20" t="s">
        <v>57</v>
      </c>
      <c r="D184" s="20" t="s">
        <v>170</v>
      </c>
      <c r="E184" s="20" t="s">
        <v>328</v>
      </c>
      <c r="F184" s="20" t="s">
        <v>60</v>
      </c>
      <c r="G184" s="20">
        <v>50</v>
      </c>
      <c r="H184" s="29"/>
      <c r="I184" s="21">
        <f t="shared" si="15"/>
        <v>0</v>
      </c>
      <c r="J184" s="70" t="s">
        <v>61</v>
      </c>
      <c r="K184" s="61"/>
      <c r="L184" s="47">
        <f t="shared" si="11"/>
        <v>48</v>
      </c>
      <c r="M184" s="21">
        <v>60</v>
      </c>
    </row>
    <row r="185" s="55" customFormat="1" customHeight="1" spans="1:13">
      <c r="A185" s="20">
        <v>4</v>
      </c>
      <c r="B185" s="20" t="s">
        <v>172</v>
      </c>
      <c r="C185" s="20" t="s">
        <v>63</v>
      </c>
      <c r="D185" s="20"/>
      <c r="E185" s="20"/>
      <c r="F185" s="20" t="s">
        <v>64</v>
      </c>
      <c r="G185" s="20">
        <v>50</v>
      </c>
      <c r="H185" s="29"/>
      <c r="I185" s="21">
        <f t="shared" si="15"/>
        <v>0</v>
      </c>
      <c r="J185" s="70" t="s">
        <v>65</v>
      </c>
      <c r="K185" s="61"/>
      <c r="L185" s="47">
        <f t="shared" si="11"/>
        <v>24</v>
      </c>
      <c r="M185" s="21">
        <v>30</v>
      </c>
    </row>
    <row r="186" s="55" customFormat="1" customHeight="1" spans="1:13">
      <c r="A186" s="20">
        <v>5</v>
      </c>
      <c r="B186" s="20" t="s">
        <v>173</v>
      </c>
      <c r="C186" s="20" t="s">
        <v>174</v>
      </c>
      <c r="D186" s="20" t="s">
        <v>175</v>
      </c>
      <c r="E186" s="20" t="s">
        <v>329</v>
      </c>
      <c r="F186" s="20" t="s">
        <v>60</v>
      </c>
      <c r="G186" s="20">
        <v>18</v>
      </c>
      <c r="H186" s="29"/>
      <c r="I186" s="21">
        <f t="shared" si="15"/>
        <v>0</v>
      </c>
      <c r="J186" s="70" t="s">
        <v>177</v>
      </c>
      <c r="K186" s="61"/>
      <c r="L186" s="47">
        <f t="shared" si="11"/>
        <v>80</v>
      </c>
      <c r="M186" s="21">
        <v>100</v>
      </c>
    </row>
    <row r="187" s="55" customFormat="1" customHeight="1" spans="1:13">
      <c r="A187" s="20">
        <v>6</v>
      </c>
      <c r="B187" s="20" t="s">
        <v>72</v>
      </c>
      <c r="C187" s="20" t="s">
        <v>57</v>
      </c>
      <c r="D187" s="20" t="s">
        <v>178</v>
      </c>
      <c r="E187" s="20" t="s">
        <v>330</v>
      </c>
      <c r="F187" s="20" t="s">
        <v>60</v>
      </c>
      <c r="G187" s="20">
        <v>10</v>
      </c>
      <c r="H187" s="29"/>
      <c r="I187" s="21">
        <f t="shared" si="15"/>
        <v>0</v>
      </c>
      <c r="J187" s="70" t="s">
        <v>74</v>
      </c>
      <c r="K187" s="61"/>
      <c r="L187" s="47">
        <f t="shared" si="11"/>
        <v>40</v>
      </c>
      <c r="M187" s="21">
        <v>50</v>
      </c>
    </row>
    <row r="188" s="55" customFormat="1" customHeight="1" spans="1:13">
      <c r="A188" s="20">
        <v>7</v>
      </c>
      <c r="B188" s="20" t="s">
        <v>75</v>
      </c>
      <c r="C188" s="20" t="s">
        <v>63</v>
      </c>
      <c r="D188" s="20"/>
      <c r="E188" s="20"/>
      <c r="F188" s="20" t="s">
        <v>64</v>
      </c>
      <c r="G188" s="20">
        <v>10</v>
      </c>
      <c r="H188" s="29"/>
      <c r="I188" s="21">
        <f t="shared" si="15"/>
        <v>0</v>
      </c>
      <c r="J188" s="70" t="s">
        <v>65</v>
      </c>
      <c r="K188" s="61"/>
      <c r="L188" s="47">
        <f t="shared" si="11"/>
        <v>24</v>
      </c>
      <c r="M188" s="21">
        <v>30</v>
      </c>
    </row>
    <row r="189" s="55" customFormat="1" customHeight="1" spans="1:13">
      <c r="A189" s="20">
        <v>8</v>
      </c>
      <c r="B189" s="20" t="s">
        <v>76</v>
      </c>
      <c r="C189" s="20" t="s">
        <v>67</v>
      </c>
      <c r="D189" s="20" t="s">
        <v>180</v>
      </c>
      <c r="E189" s="20" t="s">
        <v>331</v>
      </c>
      <c r="F189" s="20" t="s">
        <v>64</v>
      </c>
      <c r="G189" s="20">
        <v>2</v>
      </c>
      <c r="H189" s="29"/>
      <c r="I189" s="21">
        <f t="shared" si="15"/>
        <v>0</v>
      </c>
      <c r="J189" s="70" t="s">
        <v>74</v>
      </c>
      <c r="K189" s="61"/>
      <c r="L189" s="47">
        <f t="shared" si="11"/>
        <v>8</v>
      </c>
      <c r="M189" s="21">
        <v>10</v>
      </c>
    </row>
    <row r="190" s="55" customFormat="1" ht="67.5" spans="1:13">
      <c r="A190" s="20">
        <v>9</v>
      </c>
      <c r="B190" s="20" t="s">
        <v>182</v>
      </c>
      <c r="C190" s="20" t="s">
        <v>154</v>
      </c>
      <c r="D190" s="20" t="s">
        <v>183</v>
      </c>
      <c r="E190" s="20" t="s">
        <v>332</v>
      </c>
      <c r="F190" s="20" t="s">
        <v>70</v>
      </c>
      <c r="G190" s="20">
        <v>4</v>
      </c>
      <c r="H190" s="29"/>
      <c r="I190" s="21">
        <f t="shared" si="15"/>
        <v>0</v>
      </c>
      <c r="J190" s="70" t="s">
        <v>185</v>
      </c>
      <c r="K190" s="61"/>
      <c r="L190" s="47">
        <f t="shared" si="11"/>
        <v>8</v>
      </c>
      <c r="M190" s="21">
        <v>10</v>
      </c>
    </row>
    <row r="191" s="55" customFormat="1" ht="67.5" spans="1:13">
      <c r="A191" s="20">
        <v>10</v>
      </c>
      <c r="B191" s="20" t="s">
        <v>186</v>
      </c>
      <c r="C191" s="20" t="s">
        <v>149</v>
      </c>
      <c r="D191" s="20" t="s">
        <v>187</v>
      </c>
      <c r="E191" s="20" t="s">
        <v>333</v>
      </c>
      <c r="F191" s="20" t="s">
        <v>49</v>
      </c>
      <c r="G191" s="20">
        <v>1</v>
      </c>
      <c r="H191" s="29"/>
      <c r="I191" s="21">
        <f t="shared" si="15"/>
        <v>0</v>
      </c>
      <c r="J191" s="70" t="s">
        <v>152</v>
      </c>
      <c r="K191" s="61"/>
      <c r="L191" s="47">
        <f t="shared" si="11"/>
        <v>64</v>
      </c>
      <c r="M191" s="21">
        <v>80</v>
      </c>
    </row>
    <row r="192" s="55" customFormat="1" ht="67.5" spans="1:13">
      <c r="A192" s="20">
        <v>11</v>
      </c>
      <c r="B192" s="20" t="s">
        <v>189</v>
      </c>
      <c r="C192" s="20" t="s">
        <v>109</v>
      </c>
      <c r="D192" s="20" t="s">
        <v>190</v>
      </c>
      <c r="E192" s="20" t="s">
        <v>333</v>
      </c>
      <c r="F192" s="20" t="s">
        <v>49</v>
      </c>
      <c r="G192" s="20">
        <v>1</v>
      </c>
      <c r="H192" s="29"/>
      <c r="I192" s="21">
        <f t="shared" si="15"/>
        <v>0</v>
      </c>
      <c r="J192" s="70" t="s">
        <v>191</v>
      </c>
      <c r="K192" s="61"/>
      <c r="L192" s="47">
        <f t="shared" si="11"/>
        <v>400</v>
      </c>
      <c r="M192" s="21">
        <v>500</v>
      </c>
    </row>
    <row r="193" s="55" customFormat="1" ht="67.5" spans="1:13">
      <c r="A193" s="20">
        <v>12</v>
      </c>
      <c r="B193" s="20" t="s">
        <v>192</v>
      </c>
      <c r="C193" s="20" t="s">
        <v>193</v>
      </c>
      <c r="D193" s="20" t="s">
        <v>194</v>
      </c>
      <c r="E193" s="20" t="s">
        <v>334</v>
      </c>
      <c r="F193" s="20" t="s">
        <v>64</v>
      </c>
      <c r="G193" s="20">
        <v>3</v>
      </c>
      <c r="H193" s="29"/>
      <c r="I193" s="21">
        <f t="shared" si="15"/>
        <v>0</v>
      </c>
      <c r="J193" s="70" t="s">
        <v>196</v>
      </c>
      <c r="K193" s="61"/>
      <c r="L193" s="47">
        <f t="shared" ref="L193:L256" si="16">M193*(1-20%)</f>
        <v>12</v>
      </c>
      <c r="M193" s="21">
        <v>15</v>
      </c>
    </row>
    <row r="194" s="55" customFormat="1" customHeight="1" spans="1:13">
      <c r="A194" s="20">
        <v>13</v>
      </c>
      <c r="B194" s="20" t="s">
        <v>197</v>
      </c>
      <c r="C194" s="20" t="s">
        <v>130</v>
      </c>
      <c r="D194" s="20" t="s">
        <v>198</v>
      </c>
      <c r="E194" s="20" t="s">
        <v>335</v>
      </c>
      <c r="F194" s="20" t="s">
        <v>49</v>
      </c>
      <c r="G194" s="20">
        <v>6</v>
      </c>
      <c r="H194" s="29"/>
      <c r="I194" s="21">
        <f t="shared" si="15"/>
        <v>0</v>
      </c>
      <c r="J194" s="70" t="s">
        <v>133</v>
      </c>
      <c r="K194" s="61"/>
      <c r="L194" s="47">
        <f t="shared" si="16"/>
        <v>24</v>
      </c>
      <c r="M194" s="21">
        <v>30</v>
      </c>
    </row>
    <row r="195" s="55" customFormat="1" customHeight="1" spans="1:13">
      <c r="A195" s="20">
        <v>14</v>
      </c>
      <c r="B195" s="20" t="s">
        <v>200</v>
      </c>
      <c r="C195" s="20" t="s">
        <v>138</v>
      </c>
      <c r="D195" s="20" t="s">
        <v>201</v>
      </c>
      <c r="E195" s="20" t="s">
        <v>336</v>
      </c>
      <c r="F195" s="20" t="s">
        <v>127</v>
      </c>
      <c r="G195" s="20">
        <v>0.26</v>
      </c>
      <c r="H195" s="29"/>
      <c r="I195" s="21">
        <f t="shared" si="15"/>
        <v>0</v>
      </c>
      <c r="J195" s="70" t="s">
        <v>133</v>
      </c>
      <c r="K195" s="61"/>
      <c r="L195" s="47">
        <f t="shared" si="16"/>
        <v>640</v>
      </c>
      <c r="M195" s="21">
        <v>800</v>
      </c>
    </row>
    <row r="196" s="55" customFormat="1" customHeight="1" spans="1:13">
      <c r="A196" s="20">
        <v>15</v>
      </c>
      <c r="B196" s="20" t="s">
        <v>203</v>
      </c>
      <c r="C196" s="20" t="s">
        <v>146</v>
      </c>
      <c r="D196" s="20" t="s">
        <v>102</v>
      </c>
      <c r="E196" s="20" t="s">
        <v>337</v>
      </c>
      <c r="F196" s="20" t="s">
        <v>205</v>
      </c>
      <c r="G196" s="20">
        <v>127</v>
      </c>
      <c r="H196" s="29"/>
      <c r="I196" s="21">
        <f t="shared" si="15"/>
        <v>0</v>
      </c>
      <c r="J196" s="70" t="s">
        <v>206</v>
      </c>
      <c r="K196" s="61"/>
      <c r="L196" s="47">
        <f t="shared" si="16"/>
        <v>44</v>
      </c>
      <c r="M196" s="21">
        <v>55</v>
      </c>
    </row>
    <row r="197" s="55" customFormat="1" customHeight="1" spans="1:13">
      <c r="A197" s="26" t="s">
        <v>338</v>
      </c>
      <c r="B197" s="26" t="s">
        <v>339</v>
      </c>
      <c r="C197" s="26"/>
      <c r="D197" s="20"/>
      <c r="E197" s="20"/>
      <c r="F197" s="20"/>
      <c r="G197" s="20"/>
      <c r="H197" s="21"/>
      <c r="I197" s="41">
        <f>SUM(I198:I212)</f>
        <v>0</v>
      </c>
      <c r="J197" s="70"/>
      <c r="K197" s="61"/>
      <c r="L197" s="47"/>
      <c r="M197" s="21"/>
    </row>
    <row r="198" s="55" customFormat="1" customHeight="1" spans="1:13">
      <c r="A198" s="20">
        <v>1</v>
      </c>
      <c r="B198" s="20" t="s">
        <v>161</v>
      </c>
      <c r="C198" s="20" t="s">
        <v>67</v>
      </c>
      <c r="D198" s="18" t="s">
        <v>162</v>
      </c>
      <c r="E198" s="18" t="s">
        <v>340</v>
      </c>
      <c r="F198" s="20" t="s">
        <v>49</v>
      </c>
      <c r="G198" s="20">
        <v>38</v>
      </c>
      <c r="H198" s="29"/>
      <c r="I198" s="21">
        <f>ROUND(G198*H198,2)</f>
        <v>0</v>
      </c>
      <c r="J198" s="70" t="s">
        <v>71</v>
      </c>
      <c r="K198" s="61"/>
      <c r="L198" s="47">
        <f t="shared" si="16"/>
        <v>8</v>
      </c>
      <c r="M198" s="21">
        <v>10</v>
      </c>
    </row>
    <row r="199" s="55" customFormat="1" customHeight="1" spans="1:13">
      <c r="A199" s="20">
        <v>2</v>
      </c>
      <c r="B199" s="20" t="s">
        <v>164</v>
      </c>
      <c r="C199" s="20" t="s">
        <v>67</v>
      </c>
      <c r="D199" s="18" t="s">
        <v>165</v>
      </c>
      <c r="E199" s="18" t="s">
        <v>341</v>
      </c>
      <c r="F199" s="20" t="s">
        <v>167</v>
      </c>
      <c r="G199" s="20">
        <v>4</v>
      </c>
      <c r="H199" s="29"/>
      <c r="I199" s="21">
        <f t="shared" ref="I199:I212" si="17">ROUND(G199*H199,2)</f>
        <v>0</v>
      </c>
      <c r="J199" s="70" t="s">
        <v>168</v>
      </c>
      <c r="K199" s="61"/>
      <c r="L199" s="47">
        <f t="shared" si="16"/>
        <v>16</v>
      </c>
      <c r="M199" s="21">
        <v>20</v>
      </c>
    </row>
    <row r="200" s="55" customFormat="1" customHeight="1" spans="1:13">
      <c r="A200" s="20">
        <v>3</v>
      </c>
      <c r="B200" s="20" t="s">
        <v>169</v>
      </c>
      <c r="C200" s="20" t="s">
        <v>57</v>
      </c>
      <c r="D200" s="18" t="s">
        <v>170</v>
      </c>
      <c r="E200" s="18" t="s">
        <v>342</v>
      </c>
      <c r="F200" s="20" t="s">
        <v>60</v>
      </c>
      <c r="G200" s="20">
        <v>38</v>
      </c>
      <c r="H200" s="29"/>
      <c r="I200" s="21">
        <f t="shared" si="17"/>
        <v>0</v>
      </c>
      <c r="J200" s="70" t="s">
        <v>61</v>
      </c>
      <c r="K200" s="61"/>
      <c r="L200" s="47">
        <f t="shared" si="16"/>
        <v>48</v>
      </c>
      <c r="M200" s="21">
        <v>60</v>
      </c>
    </row>
    <row r="201" s="55" customFormat="1" ht="59" customHeight="1" spans="1:13">
      <c r="A201" s="20">
        <v>4</v>
      </c>
      <c r="B201" s="20" t="s">
        <v>172</v>
      </c>
      <c r="C201" s="20" t="s">
        <v>63</v>
      </c>
      <c r="D201" s="18"/>
      <c r="E201" s="18"/>
      <c r="F201" s="20" t="s">
        <v>64</v>
      </c>
      <c r="G201" s="20">
        <v>38</v>
      </c>
      <c r="H201" s="29"/>
      <c r="I201" s="21">
        <f t="shared" si="17"/>
        <v>0</v>
      </c>
      <c r="J201" s="70" t="s">
        <v>65</v>
      </c>
      <c r="K201" s="61"/>
      <c r="L201" s="47">
        <f t="shared" si="16"/>
        <v>24</v>
      </c>
      <c r="M201" s="21">
        <v>30</v>
      </c>
    </row>
    <row r="202" s="55" customFormat="1" customHeight="1" spans="1:13">
      <c r="A202" s="20">
        <v>5</v>
      </c>
      <c r="B202" s="20" t="s">
        <v>173</v>
      </c>
      <c r="C202" s="20" t="s">
        <v>174</v>
      </c>
      <c r="D202" s="18" t="s">
        <v>175</v>
      </c>
      <c r="E202" s="18" t="s">
        <v>343</v>
      </c>
      <c r="F202" s="20" t="s">
        <v>60</v>
      </c>
      <c r="G202" s="20">
        <v>14</v>
      </c>
      <c r="H202" s="29"/>
      <c r="I202" s="21">
        <f t="shared" si="17"/>
        <v>0</v>
      </c>
      <c r="J202" s="70" t="s">
        <v>177</v>
      </c>
      <c r="K202" s="61"/>
      <c r="L202" s="47">
        <f t="shared" si="16"/>
        <v>80</v>
      </c>
      <c r="M202" s="21">
        <v>100</v>
      </c>
    </row>
    <row r="203" s="55" customFormat="1" customHeight="1" spans="1:13">
      <c r="A203" s="20">
        <v>6</v>
      </c>
      <c r="B203" s="20" t="s">
        <v>72</v>
      </c>
      <c r="C203" s="20" t="s">
        <v>57</v>
      </c>
      <c r="D203" s="18" t="s">
        <v>178</v>
      </c>
      <c r="E203" s="18" t="s">
        <v>344</v>
      </c>
      <c r="F203" s="20" t="s">
        <v>60</v>
      </c>
      <c r="G203" s="19">
        <v>10</v>
      </c>
      <c r="H203" s="29"/>
      <c r="I203" s="21">
        <f t="shared" si="17"/>
        <v>0</v>
      </c>
      <c r="J203" s="70" t="s">
        <v>74</v>
      </c>
      <c r="K203" s="61"/>
      <c r="L203" s="47">
        <f t="shared" si="16"/>
        <v>40</v>
      </c>
      <c r="M203" s="21">
        <v>50</v>
      </c>
    </row>
    <row r="204" s="55" customFormat="1" customHeight="1" spans="1:13">
      <c r="A204" s="20">
        <v>7</v>
      </c>
      <c r="B204" s="20" t="s">
        <v>75</v>
      </c>
      <c r="C204" s="20" t="s">
        <v>63</v>
      </c>
      <c r="D204" s="18"/>
      <c r="E204" s="18"/>
      <c r="F204" s="20" t="s">
        <v>64</v>
      </c>
      <c r="G204" s="19">
        <v>10</v>
      </c>
      <c r="H204" s="29"/>
      <c r="I204" s="21">
        <f t="shared" si="17"/>
        <v>0</v>
      </c>
      <c r="J204" s="70" t="s">
        <v>65</v>
      </c>
      <c r="K204" s="61"/>
      <c r="L204" s="47">
        <f t="shared" si="16"/>
        <v>24</v>
      </c>
      <c r="M204" s="21">
        <v>30</v>
      </c>
    </row>
    <row r="205" s="55" customFormat="1" customHeight="1" spans="1:13">
      <c r="A205" s="20">
        <v>8</v>
      </c>
      <c r="B205" s="20" t="s">
        <v>76</v>
      </c>
      <c r="C205" s="20" t="s">
        <v>67</v>
      </c>
      <c r="D205" s="18" t="s">
        <v>180</v>
      </c>
      <c r="E205" s="18" t="s">
        <v>345</v>
      </c>
      <c r="F205" s="20" t="s">
        <v>64</v>
      </c>
      <c r="G205" s="19">
        <v>2</v>
      </c>
      <c r="H205" s="29"/>
      <c r="I205" s="21">
        <f t="shared" si="17"/>
        <v>0</v>
      </c>
      <c r="J205" s="70" t="s">
        <v>74</v>
      </c>
      <c r="K205" s="61"/>
      <c r="L205" s="47">
        <f t="shared" si="16"/>
        <v>8</v>
      </c>
      <c r="M205" s="21">
        <v>10</v>
      </c>
    </row>
    <row r="206" s="55" customFormat="1" customHeight="1" spans="1:13">
      <c r="A206" s="20">
        <v>9</v>
      </c>
      <c r="B206" s="20" t="s">
        <v>182</v>
      </c>
      <c r="C206" s="69" t="s">
        <v>154</v>
      </c>
      <c r="D206" s="18" t="s">
        <v>183</v>
      </c>
      <c r="E206" s="18" t="s">
        <v>346</v>
      </c>
      <c r="F206" s="20" t="s">
        <v>70</v>
      </c>
      <c r="G206" s="19">
        <v>4</v>
      </c>
      <c r="H206" s="25"/>
      <c r="I206" s="21">
        <f t="shared" si="17"/>
        <v>0</v>
      </c>
      <c r="J206" s="72" t="s">
        <v>185</v>
      </c>
      <c r="K206" s="61"/>
      <c r="L206" s="47">
        <f t="shared" si="16"/>
        <v>8</v>
      </c>
      <c r="M206" s="43">
        <v>10</v>
      </c>
    </row>
    <row r="207" s="55" customFormat="1" customHeight="1" spans="1:13">
      <c r="A207" s="20">
        <v>10</v>
      </c>
      <c r="B207" s="20" t="s">
        <v>186</v>
      </c>
      <c r="C207" s="69" t="s">
        <v>149</v>
      </c>
      <c r="D207" s="18" t="s">
        <v>187</v>
      </c>
      <c r="E207" s="18" t="s">
        <v>347</v>
      </c>
      <c r="F207" s="20" t="s">
        <v>49</v>
      </c>
      <c r="G207" s="19">
        <v>1</v>
      </c>
      <c r="H207" s="25"/>
      <c r="I207" s="21">
        <f t="shared" si="17"/>
        <v>0</v>
      </c>
      <c r="J207" s="72" t="s">
        <v>152</v>
      </c>
      <c r="K207" s="61"/>
      <c r="L207" s="47">
        <f t="shared" si="16"/>
        <v>64</v>
      </c>
      <c r="M207" s="43">
        <v>80</v>
      </c>
    </row>
    <row r="208" s="55" customFormat="1" customHeight="1" spans="1:13">
      <c r="A208" s="20">
        <v>11</v>
      </c>
      <c r="B208" s="20" t="s">
        <v>189</v>
      </c>
      <c r="C208" s="20" t="s">
        <v>109</v>
      </c>
      <c r="D208" s="18" t="s">
        <v>190</v>
      </c>
      <c r="E208" s="18" t="s">
        <v>347</v>
      </c>
      <c r="F208" s="20" t="s">
        <v>49</v>
      </c>
      <c r="G208" s="19">
        <v>1</v>
      </c>
      <c r="H208" s="29"/>
      <c r="I208" s="21">
        <f t="shared" si="17"/>
        <v>0</v>
      </c>
      <c r="J208" s="72" t="s">
        <v>191</v>
      </c>
      <c r="K208" s="61"/>
      <c r="L208" s="47">
        <f t="shared" si="16"/>
        <v>400</v>
      </c>
      <c r="M208" s="21">
        <v>500</v>
      </c>
    </row>
    <row r="209" s="55" customFormat="1" customHeight="1" spans="1:13">
      <c r="A209" s="20">
        <v>12</v>
      </c>
      <c r="B209" s="20" t="s">
        <v>192</v>
      </c>
      <c r="C209" s="69" t="s">
        <v>193</v>
      </c>
      <c r="D209" s="18" t="s">
        <v>194</v>
      </c>
      <c r="E209" s="18" t="s">
        <v>348</v>
      </c>
      <c r="F209" s="69" t="s">
        <v>64</v>
      </c>
      <c r="G209" s="19">
        <v>3</v>
      </c>
      <c r="H209" s="25"/>
      <c r="I209" s="21">
        <f t="shared" si="17"/>
        <v>0</v>
      </c>
      <c r="J209" s="72" t="s">
        <v>196</v>
      </c>
      <c r="K209" s="61"/>
      <c r="L209" s="47">
        <f t="shared" si="16"/>
        <v>12</v>
      </c>
      <c r="M209" s="43">
        <v>15</v>
      </c>
    </row>
    <row r="210" s="55" customFormat="1" customHeight="1" spans="1:13">
      <c r="A210" s="20">
        <v>13</v>
      </c>
      <c r="B210" s="20" t="s">
        <v>197</v>
      </c>
      <c r="C210" s="20" t="s">
        <v>130</v>
      </c>
      <c r="D210" s="45" t="s">
        <v>198</v>
      </c>
      <c r="E210" s="18" t="s">
        <v>349</v>
      </c>
      <c r="F210" s="20" t="s">
        <v>49</v>
      </c>
      <c r="G210" s="19">
        <v>6</v>
      </c>
      <c r="H210" s="29"/>
      <c r="I210" s="21">
        <f t="shared" si="17"/>
        <v>0</v>
      </c>
      <c r="J210" s="70" t="s">
        <v>133</v>
      </c>
      <c r="K210" s="61"/>
      <c r="L210" s="47">
        <f t="shared" si="16"/>
        <v>24</v>
      </c>
      <c r="M210" s="21">
        <v>30</v>
      </c>
    </row>
    <row r="211" s="55" customFormat="1" customHeight="1" spans="1:13">
      <c r="A211" s="20">
        <v>14</v>
      </c>
      <c r="B211" s="19" t="s">
        <v>200</v>
      </c>
      <c r="C211" s="20" t="s">
        <v>138</v>
      </c>
      <c r="D211" s="45" t="s">
        <v>201</v>
      </c>
      <c r="E211" s="18" t="s">
        <v>350</v>
      </c>
      <c r="F211" s="69" t="s">
        <v>127</v>
      </c>
      <c r="G211" s="19">
        <v>0.14</v>
      </c>
      <c r="H211" s="29"/>
      <c r="I211" s="21">
        <f t="shared" si="17"/>
        <v>0</v>
      </c>
      <c r="J211" s="70" t="s">
        <v>133</v>
      </c>
      <c r="K211" s="61"/>
      <c r="L211" s="47">
        <f t="shared" si="16"/>
        <v>640</v>
      </c>
      <c r="M211" s="21">
        <v>800</v>
      </c>
    </row>
    <row r="212" s="55" customFormat="1" customHeight="1" spans="1:13">
      <c r="A212" s="20">
        <v>15</v>
      </c>
      <c r="B212" s="20" t="s">
        <v>203</v>
      </c>
      <c r="C212" s="20" t="s">
        <v>146</v>
      </c>
      <c r="D212" s="18" t="s">
        <v>102</v>
      </c>
      <c r="E212" s="18" t="s">
        <v>351</v>
      </c>
      <c r="F212" s="20" t="s">
        <v>205</v>
      </c>
      <c r="G212" s="19">
        <v>70</v>
      </c>
      <c r="H212" s="29"/>
      <c r="I212" s="21">
        <f t="shared" si="17"/>
        <v>0</v>
      </c>
      <c r="J212" s="70" t="s">
        <v>206</v>
      </c>
      <c r="K212" s="61"/>
      <c r="L212" s="47">
        <f t="shared" si="16"/>
        <v>44</v>
      </c>
      <c r="M212" s="21">
        <v>55</v>
      </c>
    </row>
    <row r="213" s="55" customFormat="1" customHeight="1" spans="1:13">
      <c r="A213" s="26" t="s">
        <v>352</v>
      </c>
      <c r="B213" s="26" t="s">
        <v>353</v>
      </c>
      <c r="C213" s="26"/>
      <c r="D213" s="18"/>
      <c r="E213" s="20"/>
      <c r="F213" s="19"/>
      <c r="G213" s="20"/>
      <c r="H213" s="21"/>
      <c r="I213" s="41">
        <f>SUM(I214:I215)</f>
        <v>0</v>
      </c>
      <c r="J213" s="70"/>
      <c r="K213" s="61"/>
      <c r="L213" s="47"/>
      <c r="M213" s="21"/>
    </row>
    <row r="214" s="56" customFormat="1" customHeight="1" spans="1:13">
      <c r="A214" s="20">
        <v>1</v>
      </c>
      <c r="B214" s="20" t="s">
        <v>354</v>
      </c>
      <c r="C214" s="20" t="s">
        <v>355</v>
      </c>
      <c r="D214" s="18" t="s">
        <v>356</v>
      </c>
      <c r="E214" s="18" t="s">
        <v>357</v>
      </c>
      <c r="F214" s="20" t="s">
        <v>205</v>
      </c>
      <c r="G214" s="20">
        <v>7288</v>
      </c>
      <c r="H214" s="29"/>
      <c r="I214" s="21">
        <f>ROUND(G214*H214,2)</f>
        <v>0</v>
      </c>
      <c r="J214" s="70" t="s">
        <v>358</v>
      </c>
      <c r="K214" s="61"/>
      <c r="L214" s="47">
        <f t="shared" si="16"/>
        <v>6.55839736553238</v>
      </c>
      <c r="M214" s="21">
        <f>59747/7288</f>
        <v>8.19799670691548</v>
      </c>
    </row>
    <row r="215" s="56" customFormat="1" customHeight="1" spans="1:13">
      <c r="A215" s="20">
        <v>2</v>
      </c>
      <c r="B215" s="20" t="s">
        <v>359</v>
      </c>
      <c r="C215" s="20" t="s">
        <v>360</v>
      </c>
      <c r="D215" s="18" t="s">
        <v>361</v>
      </c>
      <c r="E215" s="18" t="s">
        <v>362</v>
      </c>
      <c r="F215" s="20" t="s">
        <v>205</v>
      </c>
      <c r="G215" s="20">
        <v>7378</v>
      </c>
      <c r="H215" s="29"/>
      <c r="I215" s="21">
        <f>ROUND(G215*H215,2)</f>
        <v>0</v>
      </c>
      <c r="J215" s="70" t="s">
        <v>358</v>
      </c>
      <c r="K215" s="61"/>
      <c r="L215" s="47">
        <f t="shared" si="16"/>
        <v>16.5642721604771</v>
      </c>
      <c r="M215" s="21">
        <f>152764/7378</f>
        <v>20.7053402005964</v>
      </c>
    </row>
    <row r="216" s="55" customFormat="1" customHeight="1" spans="1:13">
      <c r="A216" s="26" t="s">
        <v>363</v>
      </c>
      <c r="B216" s="17" t="s">
        <v>364</v>
      </c>
      <c r="C216" s="17"/>
      <c r="D216" s="20"/>
      <c r="E216" s="18"/>
      <c r="F216" s="19"/>
      <c r="G216" s="20"/>
      <c r="H216" s="21"/>
      <c r="I216" s="41">
        <f>SUM(I217:I231)</f>
        <v>0</v>
      </c>
      <c r="J216" s="70"/>
      <c r="K216" s="61"/>
      <c r="L216" s="47"/>
      <c r="M216" s="21"/>
    </row>
    <row r="217" s="55" customFormat="1" customHeight="1" spans="1:13">
      <c r="A217" s="20">
        <v>1</v>
      </c>
      <c r="B217" s="20" t="s">
        <v>365</v>
      </c>
      <c r="C217" s="20" t="s">
        <v>67</v>
      </c>
      <c r="D217" s="20" t="s">
        <v>366</v>
      </c>
      <c r="E217" s="18" t="s">
        <v>367</v>
      </c>
      <c r="F217" s="20" t="s">
        <v>368</v>
      </c>
      <c r="G217" s="20">
        <v>18</v>
      </c>
      <c r="H217" s="29"/>
      <c r="I217" s="21">
        <f t="shared" ref="I217:I232" si="18">G217*H217</f>
        <v>0</v>
      </c>
      <c r="J217" s="70" t="s">
        <v>369</v>
      </c>
      <c r="K217" s="61"/>
      <c r="L217" s="47">
        <f t="shared" si="16"/>
        <v>12</v>
      </c>
      <c r="M217" s="21">
        <v>15</v>
      </c>
    </row>
    <row r="218" s="55" customFormat="1" customHeight="1" spans="1:13">
      <c r="A218" s="20">
        <v>2</v>
      </c>
      <c r="B218" s="20" t="s">
        <v>370</v>
      </c>
      <c r="C218" s="20" t="s">
        <v>67</v>
      </c>
      <c r="D218" s="20"/>
      <c r="E218" s="18"/>
      <c r="F218" s="20" t="s">
        <v>371</v>
      </c>
      <c r="G218" s="20">
        <v>18</v>
      </c>
      <c r="H218" s="29"/>
      <c r="I218" s="21">
        <f t="shared" si="18"/>
        <v>0</v>
      </c>
      <c r="J218" s="70"/>
      <c r="K218" s="61"/>
      <c r="L218" s="47">
        <f t="shared" si="16"/>
        <v>12</v>
      </c>
      <c r="M218" s="21">
        <v>15</v>
      </c>
    </row>
    <row r="219" s="55" customFormat="1" customHeight="1" spans="1:13">
      <c r="A219" s="20">
        <v>3</v>
      </c>
      <c r="B219" s="20" t="s">
        <v>372</v>
      </c>
      <c r="C219" s="20" t="s">
        <v>67</v>
      </c>
      <c r="D219" s="20"/>
      <c r="E219" s="18"/>
      <c r="F219" s="20" t="s">
        <v>371</v>
      </c>
      <c r="G219" s="20">
        <v>18</v>
      </c>
      <c r="H219" s="29"/>
      <c r="I219" s="21">
        <f t="shared" si="18"/>
        <v>0</v>
      </c>
      <c r="J219" s="70"/>
      <c r="K219" s="61"/>
      <c r="L219" s="47">
        <f t="shared" si="16"/>
        <v>12</v>
      </c>
      <c r="M219" s="21">
        <v>15</v>
      </c>
    </row>
    <row r="220" s="55" customFormat="1" customHeight="1" spans="1:13">
      <c r="A220" s="20">
        <v>4</v>
      </c>
      <c r="B220" s="20" t="s">
        <v>373</v>
      </c>
      <c r="C220" s="20" t="s">
        <v>374</v>
      </c>
      <c r="D220" s="20"/>
      <c r="E220" s="18"/>
      <c r="F220" s="20" t="s">
        <v>64</v>
      </c>
      <c r="G220" s="20">
        <v>18</v>
      </c>
      <c r="H220" s="29"/>
      <c r="I220" s="21">
        <f t="shared" si="18"/>
        <v>0</v>
      </c>
      <c r="J220" s="70"/>
      <c r="K220" s="61"/>
      <c r="L220" s="47">
        <f t="shared" si="16"/>
        <v>160</v>
      </c>
      <c r="M220" s="21">
        <v>200</v>
      </c>
    </row>
    <row r="221" s="55" customFormat="1" customHeight="1" spans="1:13">
      <c r="A221" s="20">
        <v>5</v>
      </c>
      <c r="B221" s="20" t="s">
        <v>375</v>
      </c>
      <c r="C221" s="20" t="s">
        <v>376</v>
      </c>
      <c r="D221" s="20" t="s">
        <v>377</v>
      </c>
      <c r="E221" s="18" t="s">
        <v>378</v>
      </c>
      <c r="F221" s="20" t="s">
        <v>64</v>
      </c>
      <c r="G221" s="20">
        <v>40</v>
      </c>
      <c r="H221" s="29"/>
      <c r="I221" s="21">
        <f t="shared" si="18"/>
        <v>0</v>
      </c>
      <c r="J221" s="70" t="s">
        <v>379</v>
      </c>
      <c r="K221" s="61"/>
      <c r="L221" s="47">
        <f t="shared" si="16"/>
        <v>16</v>
      </c>
      <c r="M221" s="21">
        <v>20</v>
      </c>
    </row>
    <row r="222" s="55" customFormat="1" ht="48" customHeight="1" spans="1:13">
      <c r="A222" s="20">
        <v>6</v>
      </c>
      <c r="B222" s="20" t="s">
        <v>380</v>
      </c>
      <c r="C222" s="20" t="s">
        <v>374</v>
      </c>
      <c r="D222" s="20"/>
      <c r="E222" s="18"/>
      <c r="F222" s="20" t="s">
        <v>64</v>
      </c>
      <c r="G222" s="20">
        <v>40</v>
      </c>
      <c r="H222" s="29"/>
      <c r="I222" s="21">
        <f t="shared" si="18"/>
        <v>0</v>
      </c>
      <c r="J222" s="70"/>
      <c r="K222" s="61"/>
      <c r="L222" s="47">
        <f t="shared" si="16"/>
        <v>160</v>
      </c>
      <c r="M222" s="21">
        <v>200</v>
      </c>
    </row>
    <row r="223" s="55" customFormat="1" customHeight="1" spans="1:13">
      <c r="A223" s="20">
        <v>7</v>
      </c>
      <c r="B223" s="20" t="s">
        <v>381</v>
      </c>
      <c r="C223" s="20" t="s">
        <v>67</v>
      </c>
      <c r="D223" s="20" t="s">
        <v>382</v>
      </c>
      <c r="E223" s="18" t="s">
        <v>383</v>
      </c>
      <c r="F223" s="20" t="s">
        <v>64</v>
      </c>
      <c r="G223" s="20">
        <v>6</v>
      </c>
      <c r="H223" s="29"/>
      <c r="I223" s="21">
        <f t="shared" si="18"/>
        <v>0</v>
      </c>
      <c r="J223" s="70" t="s">
        <v>74</v>
      </c>
      <c r="K223" s="61"/>
      <c r="L223" s="47">
        <f t="shared" si="16"/>
        <v>8</v>
      </c>
      <c r="M223" s="21">
        <v>10</v>
      </c>
    </row>
    <row r="224" s="55" customFormat="1" customHeight="1" spans="1:13">
      <c r="A224" s="20">
        <v>8</v>
      </c>
      <c r="B224" s="20" t="s">
        <v>384</v>
      </c>
      <c r="C224" s="20" t="s">
        <v>67</v>
      </c>
      <c r="D224" s="20"/>
      <c r="E224" s="18"/>
      <c r="F224" s="20" t="s">
        <v>64</v>
      </c>
      <c r="G224" s="20">
        <v>6</v>
      </c>
      <c r="H224" s="29"/>
      <c r="I224" s="21">
        <f t="shared" si="18"/>
        <v>0</v>
      </c>
      <c r="J224" s="70"/>
      <c r="K224" s="61"/>
      <c r="L224" s="47">
        <f t="shared" si="16"/>
        <v>16</v>
      </c>
      <c r="M224" s="21">
        <v>20</v>
      </c>
    </row>
    <row r="225" s="55" customFormat="1" customHeight="1" spans="1:13">
      <c r="A225" s="20">
        <v>9</v>
      </c>
      <c r="B225" s="20" t="s">
        <v>385</v>
      </c>
      <c r="C225" s="20" t="s">
        <v>386</v>
      </c>
      <c r="D225" s="20"/>
      <c r="E225" s="18"/>
      <c r="F225" s="20" t="s">
        <v>368</v>
      </c>
      <c r="G225" s="20">
        <v>6</v>
      </c>
      <c r="H225" s="29"/>
      <c r="I225" s="21">
        <f t="shared" si="18"/>
        <v>0</v>
      </c>
      <c r="J225" s="70"/>
      <c r="K225" s="61"/>
      <c r="L225" s="47">
        <f t="shared" si="16"/>
        <v>48</v>
      </c>
      <c r="M225" s="21">
        <v>60</v>
      </c>
    </row>
    <row r="226" s="55" customFormat="1" customHeight="1" spans="1:13">
      <c r="A226" s="20">
        <v>10</v>
      </c>
      <c r="B226" s="20" t="s">
        <v>387</v>
      </c>
      <c r="C226" s="20" t="s">
        <v>67</v>
      </c>
      <c r="D226" s="20"/>
      <c r="E226" s="18"/>
      <c r="F226" s="20" t="s">
        <v>64</v>
      </c>
      <c r="G226" s="20">
        <v>6</v>
      </c>
      <c r="H226" s="29"/>
      <c r="I226" s="21">
        <f t="shared" si="18"/>
        <v>0</v>
      </c>
      <c r="J226" s="70"/>
      <c r="K226" s="61"/>
      <c r="L226" s="47">
        <f t="shared" si="16"/>
        <v>8</v>
      </c>
      <c r="M226" s="21">
        <v>10</v>
      </c>
    </row>
    <row r="227" s="55" customFormat="1" customHeight="1" spans="1:13">
      <c r="A227" s="20">
        <v>11</v>
      </c>
      <c r="B227" s="20" t="s">
        <v>388</v>
      </c>
      <c r="C227" s="20" t="s">
        <v>389</v>
      </c>
      <c r="D227" s="20" t="s">
        <v>390</v>
      </c>
      <c r="E227" s="18" t="s">
        <v>391</v>
      </c>
      <c r="F227" s="20" t="s">
        <v>368</v>
      </c>
      <c r="G227" s="30">
        <v>451</v>
      </c>
      <c r="H227" s="32"/>
      <c r="I227" s="47">
        <f t="shared" si="18"/>
        <v>0</v>
      </c>
      <c r="J227" s="74" t="s">
        <v>392</v>
      </c>
      <c r="K227" s="61"/>
      <c r="L227" s="47">
        <f t="shared" si="16"/>
        <v>12</v>
      </c>
      <c r="M227" s="47">
        <v>15</v>
      </c>
    </row>
    <row r="228" s="55" customFormat="1" customHeight="1" spans="1:13">
      <c r="A228" s="20">
        <v>12</v>
      </c>
      <c r="B228" s="20" t="s">
        <v>393</v>
      </c>
      <c r="C228" s="20" t="s">
        <v>389</v>
      </c>
      <c r="D228" s="20"/>
      <c r="E228" s="18" t="s">
        <v>391</v>
      </c>
      <c r="F228" s="20" t="s">
        <v>368</v>
      </c>
      <c r="G228" s="30">
        <v>451</v>
      </c>
      <c r="H228" s="32"/>
      <c r="I228" s="47">
        <f t="shared" si="18"/>
        <v>0</v>
      </c>
      <c r="J228" s="74" t="s">
        <v>394</v>
      </c>
      <c r="K228" s="61"/>
      <c r="L228" s="47">
        <f t="shared" si="16"/>
        <v>12</v>
      </c>
      <c r="M228" s="47">
        <v>15</v>
      </c>
    </row>
    <row r="229" s="55" customFormat="1" customHeight="1" spans="1:13">
      <c r="A229" s="20">
        <v>13</v>
      </c>
      <c r="B229" s="20" t="s">
        <v>395</v>
      </c>
      <c r="C229" s="20" t="s">
        <v>396</v>
      </c>
      <c r="D229" s="20" t="s">
        <v>397</v>
      </c>
      <c r="E229" s="18" t="s">
        <v>398</v>
      </c>
      <c r="F229" s="30" t="s">
        <v>205</v>
      </c>
      <c r="G229" s="30">
        <v>270</v>
      </c>
      <c r="H229" s="32"/>
      <c r="I229" s="47">
        <f t="shared" si="18"/>
        <v>0</v>
      </c>
      <c r="J229" s="74" t="s">
        <v>399</v>
      </c>
      <c r="K229" s="61"/>
      <c r="L229" s="47">
        <f t="shared" si="16"/>
        <v>48</v>
      </c>
      <c r="M229" s="47">
        <v>60</v>
      </c>
    </row>
    <row r="230" s="55" customFormat="1" customHeight="1" spans="1:13">
      <c r="A230" s="20">
        <v>14</v>
      </c>
      <c r="B230" s="20" t="s">
        <v>400</v>
      </c>
      <c r="C230" s="20" t="s">
        <v>401</v>
      </c>
      <c r="D230" s="20" t="s">
        <v>402</v>
      </c>
      <c r="E230" s="18" t="s">
        <v>403</v>
      </c>
      <c r="F230" s="30" t="s">
        <v>49</v>
      </c>
      <c r="G230" s="30">
        <v>2253</v>
      </c>
      <c r="H230" s="32"/>
      <c r="I230" s="47">
        <f t="shared" si="18"/>
        <v>0</v>
      </c>
      <c r="J230" s="74" t="s">
        <v>404</v>
      </c>
      <c r="K230" s="61"/>
      <c r="L230" s="47">
        <f t="shared" si="16"/>
        <v>16</v>
      </c>
      <c r="M230" s="47">
        <v>20</v>
      </c>
    </row>
    <row r="231" s="55" customFormat="1" ht="48" customHeight="1" spans="1:13">
      <c r="A231" s="20">
        <v>15</v>
      </c>
      <c r="B231" s="20" t="s">
        <v>405</v>
      </c>
      <c r="C231" s="20" t="s">
        <v>406</v>
      </c>
      <c r="D231" s="20" t="s">
        <v>407</v>
      </c>
      <c r="E231" s="18" t="s">
        <v>408</v>
      </c>
      <c r="F231" s="30" t="s">
        <v>49</v>
      </c>
      <c r="G231" s="30">
        <v>450</v>
      </c>
      <c r="H231" s="32"/>
      <c r="I231" s="47">
        <f t="shared" si="18"/>
        <v>0</v>
      </c>
      <c r="J231" s="74" t="s">
        <v>409</v>
      </c>
      <c r="K231" s="61"/>
      <c r="L231" s="47">
        <f t="shared" si="16"/>
        <v>8</v>
      </c>
      <c r="M231" s="47">
        <v>10</v>
      </c>
    </row>
    <row r="232" s="55" customFormat="1" customHeight="1" spans="1:13">
      <c r="A232" s="26" t="s">
        <v>410</v>
      </c>
      <c r="B232" s="17" t="s">
        <v>411</v>
      </c>
      <c r="C232" s="17"/>
      <c r="D232" s="20"/>
      <c r="E232" s="18"/>
      <c r="F232" s="20"/>
      <c r="G232" s="20"/>
      <c r="H232" s="21"/>
      <c r="I232" s="41">
        <f>SUM(I233:I234)</f>
        <v>0</v>
      </c>
      <c r="J232" s="70"/>
      <c r="K232" s="61"/>
      <c r="L232" s="47"/>
      <c r="M232" s="21"/>
    </row>
    <row r="233" s="55" customFormat="1" ht="40.5" spans="1:13">
      <c r="A233" s="20">
        <v>1</v>
      </c>
      <c r="B233" s="20" t="s">
        <v>412</v>
      </c>
      <c r="C233" s="20" t="s">
        <v>413</v>
      </c>
      <c r="D233" s="20" t="s">
        <v>414</v>
      </c>
      <c r="E233" s="18" t="s">
        <v>415</v>
      </c>
      <c r="F233" s="20" t="s">
        <v>416</v>
      </c>
      <c r="G233" s="20">
        <v>40</v>
      </c>
      <c r="H233" s="29"/>
      <c r="I233" s="21">
        <f>H233*G233</f>
        <v>0</v>
      </c>
      <c r="J233" s="70" t="s">
        <v>417</v>
      </c>
      <c r="K233" s="61"/>
      <c r="L233" s="47">
        <f t="shared" si="16"/>
        <v>1160</v>
      </c>
      <c r="M233" s="21">
        <v>1450</v>
      </c>
    </row>
    <row r="234" s="55" customFormat="1" ht="40.5" spans="1:13">
      <c r="A234" s="20">
        <v>2</v>
      </c>
      <c r="B234" s="20" t="s">
        <v>418</v>
      </c>
      <c r="C234" s="20" t="s">
        <v>419</v>
      </c>
      <c r="D234" s="20" t="s">
        <v>420</v>
      </c>
      <c r="E234" s="18" t="s">
        <v>421</v>
      </c>
      <c r="F234" s="20" t="s">
        <v>49</v>
      </c>
      <c r="G234" s="20">
        <v>89</v>
      </c>
      <c r="H234" s="29"/>
      <c r="I234" s="21">
        <f>H234*G234</f>
        <v>0</v>
      </c>
      <c r="J234" s="70" t="s">
        <v>422</v>
      </c>
      <c r="K234" s="61"/>
      <c r="L234" s="47">
        <f t="shared" si="16"/>
        <v>56</v>
      </c>
      <c r="M234" s="21">
        <v>70</v>
      </c>
    </row>
    <row r="235" s="55" customFormat="1" customHeight="1" spans="1:13">
      <c r="A235" s="26" t="s">
        <v>423</v>
      </c>
      <c r="B235" s="26" t="s">
        <v>424</v>
      </c>
      <c r="C235" s="26"/>
      <c r="D235" s="20"/>
      <c r="E235" s="18"/>
      <c r="F235" s="20"/>
      <c r="G235" s="20"/>
      <c r="H235" s="21"/>
      <c r="I235" s="41">
        <f>SUM(I236,I244,I300)</f>
        <v>0</v>
      </c>
      <c r="J235" s="70"/>
      <c r="K235" s="61"/>
      <c r="L235" s="47"/>
      <c r="M235" s="21"/>
    </row>
    <row r="236" s="55" customFormat="1" customHeight="1" spans="1:13">
      <c r="A236" s="26" t="s">
        <v>159</v>
      </c>
      <c r="B236" s="26" t="s">
        <v>107</v>
      </c>
      <c r="C236" s="26"/>
      <c r="D236" s="20"/>
      <c r="E236" s="18"/>
      <c r="F236" s="20"/>
      <c r="G236" s="20"/>
      <c r="H236" s="21"/>
      <c r="I236" s="41">
        <f>SUM(I237:I243)</f>
        <v>0</v>
      </c>
      <c r="J236" s="70"/>
      <c r="K236" s="61"/>
      <c r="L236" s="47"/>
      <c r="M236" s="21"/>
    </row>
    <row r="237" s="55" customFormat="1" customHeight="1" spans="1:13">
      <c r="A237" s="20">
        <v>1</v>
      </c>
      <c r="B237" s="19" t="s">
        <v>120</v>
      </c>
      <c r="C237" s="69" t="s">
        <v>52</v>
      </c>
      <c r="D237" s="19" t="s">
        <v>121</v>
      </c>
      <c r="E237" s="18" t="s">
        <v>54</v>
      </c>
      <c r="F237" s="20" t="s">
        <v>49</v>
      </c>
      <c r="G237" s="20">
        <v>880</v>
      </c>
      <c r="H237" s="25"/>
      <c r="I237" s="75">
        <f t="shared" ref="I237:I243" si="19">G237*H237</f>
        <v>0</v>
      </c>
      <c r="J237" s="70" t="s">
        <v>122</v>
      </c>
      <c r="K237" s="61"/>
      <c r="L237" s="47">
        <f t="shared" si="16"/>
        <v>24</v>
      </c>
      <c r="M237" s="43">
        <v>30</v>
      </c>
    </row>
    <row r="238" s="55" customFormat="1" customHeight="1" spans="1:13">
      <c r="A238" s="20">
        <v>2</v>
      </c>
      <c r="B238" s="19" t="s">
        <v>123</v>
      </c>
      <c r="C238" s="69" t="s">
        <v>124</v>
      </c>
      <c r="D238" s="19" t="s">
        <v>125</v>
      </c>
      <c r="E238" s="18" t="s">
        <v>126</v>
      </c>
      <c r="F238" s="69" t="s">
        <v>127</v>
      </c>
      <c r="G238" s="19">
        <v>24.2</v>
      </c>
      <c r="H238" s="25"/>
      <c r="I238" s="75">
        <f t="shared" si="19"/>
        <v>0</v>
      </c>
      <c r="J238" s="72" t="s">
        <v>128</v>
      </c>
      <c r="K238" s="61"/>
      <c r="L238" s="47">
        <f t="shared" si="16"/>
        <v>80</v>
      </c>
      <c r="M238" s="43">
        <v>100</v>
      </c>
    </row>
    <row r="239" s="55" customFormat="1" customHeight="1" spans="1:13">
      <c r="A239" s="20">
        <v>3</v>
      </c>
      <c r="B239" s="19" t="s">
        <v>129</v>
      </c>
      <c r="C239" s="69" t="s">
        <v>130</v>
      </c>
      <c r="D239" s="19" t="s">
        <v>131</v>
      </c>
      <c r="E239" s="18" t="s">
        <v>132</v>
      </c>
      <c r="F239" s="69" t="s">
        <v>49</v>
      </c>
      <c r="G239" s="19">
        <v>120</v>
      </c>
      <c r="H239" s="25"/>
      <c r="I239" s="75">
        <f t="shared" si="19"/>
        <v>0</v>
      </c>
      <c r="J239" s="72" t="s">
        <v>133</v>
      </c>
      <c r="K239" s="61"/>
      <c r="L239" s="47">
        <f t="shared" si="16"/>
        <v>24</v>
      </c>
      <c r="M239" s="43">
        <v>30</v>
      </c>
    </row>
    <row r="240" s="55" customFormat="1" customHeight="1" spans="1:13">
      <c r="A240" s="20">
        <v>4</v>
      </c>
      <c r="B240" s="19" t="s">
        <v>134</v>
      </c>
      <c r="C240" s="69" t="s">
        <v>135</v>
      </c>
      <c r="D240" s="19" t="s">
        <v>136</v>
      </c>
      <c r="E240" s="23" t="s">
        <v>95</v>
      </c>
      <c r="F240" s="69" t="s">
        <v>49</v>
      </c>
      <c r="G240" s="19">
        <v>120</v>
      </c>
      <c r="H240" s="25"/>
      <c r="I240" s="75">
        <f t="shared" si="19"/>
        <v>0</v>
      </c>
      <c r="J240" s="72"/>
      <c r="K240" s="61"/>
      <c r="L240" s="47">
        <f t="shared" si="16"/>
        <v>36</v>
      </c>
      <c r="M240" s="43">
        <v>45</v>
      </c>
    </row>
    <row r="241" s="55" customFormat="1" customHeight="1" spans="1:13">
      <c r="A241" s="20">
        <v>5</v>
      </c>
      <c r="B241" s="19" t="s">
        <v>137</v>
      </c>
      <c r="C241" s="20" t="s">
        <v>138</v>
      </c>
      <c r="D241" s="19" t="s">
        <v>139</v>
      </c>
      <c r="E241" s="18" t="s">
        <v>126</v>
      </c>
      <c r="F241" s="69" t="s">
        <v>127</v>
      </c>
      <c r="G241" s="19">
        <v>24.2</v>
      </c>
      <c r="H241" s="25"/>
      <c r="I241" s="75">
        <f t="shared" si="19"/>
        <v>0</v>
      </c>
      <c r="J241" s="72"/>
      <c r="K241" s="61"/>
      <c r="L241" s="47">
        <f t="shared" si="16"/>
        <v>640</v>
      </c>
      <c r="M241" s="43">
        <v>800</v>
      </c>
    </row>
    <row r="242" s="55" customFormat="1" customHeight="1" spans="1:13">
      <c r="A242" s="20">
        <v>6</v>
      </c>
      <c r="B242" s="19" t="s">
        <v>140</v>
      </c>
      <c r="C242" s="69" t="s">
        <v>141</v>
      </c>
      <c r="D242" s="19" t="s">
        <v>142</v>
      </c>
      <c r="E242" s="18" t="s">
        <v>143</v>
      </c>
      <c r="F242" s="69" t="s">
        <v>70</v>
      </c>
      <c r="G242" s="19">
        <v>40</v>
      </c>
      <c r="H242" s="25"/>
      <c r="I242" s="75">
        <f t="shared" si="19"/>
        <v>0</v>
      </c>
      <c r="J242" s="72" t="s">
        <v>144</v>
      </c>
      <c r="K242" s="61"/>
      <c r="L242" s="47">
        <f t="shared" si="16"/>
        <v>24</v>
      </c>
      <c r="M242" s="43">
        <v>30</v>
      </c>
    </row>
    <row r="243" s="55" customFormat="1" customHeight="1" spans="1:13">
      <c r="A243" s="20">
        <v>7</v>
      </c>
      <c r="B243" s="19" t="s">
        <v>145</v>
      </c>
      <c r="C243" s="69" t="s">
        <v>146</v>
      </c>
      <c r="D243" s="19" t="s">
        <v>102</v>
      </c>
      <c r="E243" s="18" t="s">
        <v>126</v>
      </c>
      <c r="F243" s="69" t="s">
        <v>127</v>
      </c>
      <c r="G243" s="19">
        <v>24.2</v>
      </c>
      <c r="H243" s="25"/>
      <c r="I243" s="75">
        <f t="shared" si="19"/>
        <v>0</v>
      </c>
      <c r="J243" s="72" t="s">
        <v>147</v>
      </c>
      <c r="K243" s="61"/>
      <c r="L243" s="47">
        <f t="shared" si="16"/>
        <v>224</v>
      </c>
      <c r="M243" s="43">
        <v>280</v>
      </c>
    </row>
    <row r="244" s="55" customFormat="1" customHeight="1" spans="1:13">
      <c r="A244" s="26" t="s">
        <v>207</v>
      </c>
      <c r="B244" s="26" t="s">
        <v>158</v>
      </c>
      <c r="C244" s="26"/>
      <c r="D244" s="20"/>
      <c r="E244" s="18"/>
      <c r="F244" s="20"/>
      <c r="G244" s="20"/>
      <c r="H244" s="21"/>
      <c r="I244" s="41">
        <f>SUM(I245,I250,I255,I260,I265,I270,I275,I280,I285,I290,I295)</f>
        <v>0</v>
      </c>
      <c r="J244" s="70"/>
      <c r="K244" s="61"/>
      <c r="L244" s="47"/>
      <c r="M244" s="21"/>
    </row>
    <row r="245" s="55" customFormat="1" customHeight="1" spans="1:13">
      <c r="A245" s="26" t="s">
        <v>425</v>
      </c>
      <c r="B245" s="26" t="s">
        <v>160</v>
      </c>
      <c r="C245" s="26"/>
      <c r="D245" s="20"/>
      <c r="E245" s="18"/>
      <c r="F245" s="20"/>
      <c r="G245" s="20"/>
      <c r="H245" s="21"/>
      <c r="I245" s="41">
        <f>SUM(I246:I249)</f>
        <v>0</v>
      </c>
      <c r="J245" s="70"/>
      <c r="K245" s="61"/>
      <c r="L245" s="47"/>
      <c r="M245" s="21"/>
    </row>
    <row r="246" s="55" customFormat="1" customHeight="1" spans="1:13">
      <c r="A246" s="20">
        <v>1</v>
      </c>
      <c r="B246" s="20" t="s">
        <v>192</v>
      </c>
      <c r="C246" s="69" t="s">
        <v>193</v>
      </c>
      <c r="D246" s="18" t="s">
        <v>194</v>
      </c>
      <c r="E246" s="18" t="s">
        <v>195</v>
      </c>
      <c r="F246" s="69" t="s">
        <v>64</v>
      </c>
      <c r="G246" s="19">
        <v>3</v>
      </c>
      <c r="H246" s="25"/>
      <c r="I246" s="75">
        <f t="shared" ref="I246:I249" si="20">G246*H246</f>
        <v>0</v>
      </c>
      <c r="J246" s="72" t="s">
        <v>196</v>
      </c>
      <c r="K246" s="61"/>
      <c r="L246" s="47">
        <f t="shared" si="16"/>
        <v>12</v>
      </c>
      <c r="M246" s="43">
        <v>15</v>
      </c>
    </row>
    <row r="247" s="55" customFormat="1" customHeight="1" spans="1:13">
      <c r="A247" s="20">
        <v>2</v>
      </c>
      <c r="B247" s="20" t="s">
        <v>197</v>
      </c>
      <c r="C247" s="20" t="s">
        <v>130</v>
      </c>
      <c r="D247" s="45" t="s">
        <v>198</v>
      </c>
      <c r="E247" s="18" t="s">
        <v>199</v>
      </c>
      <c r="F247" s="20" t="s">
        <v>49</v>
      </c>
      <c r="G247" s="19">
        <v>6</v>
      </c>
      <c r="H247" s="29"/>
      <c r="I247" s="75">
        <f t="shared" si="20"/>
        <v>0</v>
      </c>
      <c r="J247" s="70" t="s">
        <v>133</v>
      </c>
      <c r="K247" s="61"/>
      <c r="L247" s="47">
        <f t="shared" si="16"/>
        <v>24</v>
      </c>
      <c r="M247" s="21">
        <v>30</v>
      </c>
    </row>
    <row r="248" s="55" customFormat="1" customHeight="1" spans="1:13">
      <c r="A248" s="20">
        <v>3</v>
      </c>
      <c r="B248" s="19" t="s">
        <v>200</v>
      </c>
      <c r="C248" s="20" t="s">
        <v>138</v>
      </c>
      <c r="D248" s="45" t="s">
        <v>201</v>
      </c>
      <c r="E248" s="18" t="s">
        <v>202</v>
      </c>
      <c r="F248" s="69" t="s">
        <v>127</v>
      </c>
      <c r="G248" s="19">
        <v>0.4</v>
      </c>
      <c r="H248" s="29"/>
      <c r="I248" s="75">
        <f t="shared" si="20"/>
        <v>0</v>
      </c>
      <c r="J248" s="70" t="s">
        <v>133</v>
      </c>
      <c r="K248" s="61"/>
      <c r="L248" s="47">
        <f t="shared" si="16"/>
        <v>640</v>
      </c>
      <c r="M248" s="21">
        <v>800</v>
      </c>
    </row>
    <row r="249" s="55" customFormat="1" customHeight="1" spans="1:13">
      <c r="A249" s="20">
        <v>4</v>
      </c>
      <c r="B249" s="20" t="s">
        <v>203</v>
      </c>
      <c r="C249" s="20" t="s">
        <v>146</v>
      </c>
      <c r="D249" s="18" t="s">
        <v>102</v>
      </c>
      <c r="E249" s="18" t="s">
        <v>204</v>
      </c>
      <c r="F249" s="20" t="s">
        <v>205</v>
      </c>
      <c r="G249" s="19">
        <v>185</v>
      </c>
      <c r="H249" s="29"/>
      <c r="I249" s="75">
        <f t="shared" si="20"/>
        <v>0</v>
      </c>
      <c r="J249" s="70" t="s">
        <v>206</v>
      </c>
      <c r="K249" s="61"/>
      <c r="L249" s="47">
        <f t="shared" si="16"/>
        <v>44</v>
      </c>
      <c r="M249" s="21">
        <v>55</v>
      </c>
    </row>
    <row r="250" s="55" customFormat="1" customHeight="1" spans="1:13">
      <c r="A250" s="26" t="s">
        <v>426</v>
      </c>
      <c r="B250" s="26" t="s">
        <v>208</v>
      </c>
      <c r="C250" s="26"/>
      <c r="D250" s="27"/>
      <c r="E250" s="18"/>
      <c r="F250" s="20"/>
      <c r="G250" s="20"/>
      <c r="H250" s="21"/>
      <c r="I250" s="41">
        <f>SUM(I251:I254)</f>
        <v>0</v>
      </c>
      <c r="K250" s="61"/>
      <c r="L250" s="47"/>
      <c r="M250" s="21"/>
    </row>
    <row r="251" s="55" customFormat="1" customHeight="1" spans="1:13">
      <c r="A251" s="20">
        <v>1</v>
      </c>
      <c r="B251" s="20" t="s">
        <v>192</v>
      </c>
      <c r="C251" s="69" t="s">
        <v>193</v>
      </c>
      <c r="D251" s="18" t="s">
        <v>194</v>
      </c>
      <c r="E251" s="18" t="s">
        <v>218</v>
      </c>
      <c r="F251" s="69" t="s">
        <v>64</v>
      </c>
      <c r="G251" s="19">
        <v>5</v>
      </c>
      <c r="H251" s="25"/>
      <c r="I251" s="75">
        <f>G251*H251</f>
        <v>0</v>
      </c>
      <c r="J251" s="72" t="s">
        <v>196</v>
      </c>
      <c r="K251" s="61"/>
      <c r="L251" s="47">
        <f t="shared" si="16"/>
        <v>12</v>
      </c>
      <c r="M251" s="43">
        <v>15</v>
      </c>
    </row>
    <row r="252" s="55" customFormat="1" customHeight="1" spans="1:13">
      <c r="A252" s="20">
        <v>2</v>
      </c>
      <c r="B252" s="20" t="s">
        <v>197</v>
      </c>
      <c r="C252" s="20" t="s">
        <v>130</v>
      </c>
      <c r="D252" s="45" t="s">
        <v>198</v>
      </c>
      <c r="E252" s="18" t="s">
        <v>219</v>
      </c>
      <c r="F252" s="20" t="s">
        <v>49</v>
      </c>
      <c r="G252" s="19">
        <v>12</v>
      </c>
      <c r="H252" s="29"/>
      <c r="I252" s="75">
        <f>G252*H252</f>
        <v>0</v>
      </c>
      <c r="J252" s="70" t="s">
        <v>133</v>
      </c>
      <c r="K252" s="61"/>
      <c r="L252" s="47">
        <f t="shared" si="16"/>
        <v>24</v>
      </c>
      <c r="M252" s="21">
        <v>30</v>
      </c>
    </row>
    <row r="253" s="55" customFormat="1" customHeight="1" spans="1:13">
      <c r="A253" s="20">
        <v>3</v>
      </c>
      <c r="B253" s="19" t="s">
        <v>200</v>
      </c>
      <c r="C253" s="20" t="s">
        <v>138</v>
      </c>
      <c r="D253" s="45" t="s">
        <v>201</v>
      </c>
      <c r="E253" s="18" t="s">
        <v>220</v>
      </c>
      <c r="F253" s="69" t="s">
        <v>127</v>
      </c>
      <c r="G253" s="19">
        <v>2</v>
      </c>
      <c r="H253" s="29"/>
      <c r="I253" s="75">
        <f>G253*H253</f>
        <v>0</v>
      </c>
      <c r="J253" s="70" t="s">
        <v>133</v>
      </c>
      <c r="K253" s="61"/>
      <c r="L253" s="47">
        <f t="shared" si="16"/>
        <v>640</v>
      </c>
      <c r="M253" s="21">
        <v>800</v>
      </c>
    </row>
    <row r="254" s="55" customFormat="1" customHeight="1" spans="1:13">
      <c r="A254" s="20">
        <v>4</v>
      </c>
      <c r="B254" s="20" t="s">
        <v>203</v>
      </c>
      <c r="C254" s="20" t="s">
        <v>146</v>
      </c>
      <c r="D254" s="18" t="s">
        <v>102</v>
      </c>
      <c r="E254" s="18" t="s">
        <v>221</v>
      </c>
      <c r="F254" s="20" t="s">
        <v>205</v>
      </c>
      <c r="G254" s="19">
        <v>960</v>
      </c>
      <c r="H254" s="29"/>
      <c r="I254" s="75">
        <f>G254*H254</f>
        <v>0</v>
      </c>
      <c r="J254" s="70" t="s">
        <v>206</v>
      </c>
      <c r="K254" s="61"/>
      <c r="L254" s="47">
        <f t="shared" si="16"/>
        <v>44</v>
      </c>
      <c r="M254" s="21">
        <v>55</v>
      </c>
    </row>
    <row r="255" s="55" customFormat="1" customHeight="1" spans="1:13">
      <c r="A255" s="26" t="s">
        <v>427</v>
      </c>
      <c r="B255" s="26" t="s">
        <v>226</v>
      </c>
      <c r="C255" s="26"/>
      <c r="D255" s="27"/>
      <c r="E255" s="18"/>
      <c r="F255" s="20"/>
      <c r="G255" s="20"/>
      <c r="H255" s="21"/>
      <c r="I255" s="41">
        <f>SUM(I256:I259)</f>
        <v>0</v>
      </c>
      <c r="K255" s="61"/>
      <c r="L255" s="47"/>
      <c r="M255" s="21"/>
    </row>
    <row r="256" s="55" customFormat="1" customHeight="1" spans="1:13">
      <c r="A256" s="20">
        <v>1</v>
      </c>
      <c r="B256" s="20" t="s">
        <v>192</v>
      </c>
      <c r="C256" s="69" t="s">
        <v>193</v>
      </c>
      <c r="D256" s="18" t="s">
        <v>194</v>
      </c>
      <c r="E256" s="18" t="s">
        <v>235</v>
      </c>
      <c r="F256" s="69" t="s">
        <v>64</v>
      </c>
      <c r="G256" s="19">
        <v>5</v>
      </c>
      <c r="H256" s="25"/>
      <c r="I256" s="75">
        <f>G256*H256</f>
        <v>0</v>
      </c>
      <c r="J256" s="72" t="s">
        <v>196</v>
      </c>
      <c r="K256" s="61"/>
      <c r="L256" s="47">
        <f t="shared" si="16"/>
        <v>12</v>
      </c>
      <c r="M256" s="43">
        <v>15</v>
      </c>
    </row>
    <row r="257" s="55" customFormat="1" customHeight="1" spans="1:13">
      <c r="A257" s="20">
        <v>2</v>
      </c>
      <c r="B257" s="20" t="s">
        <v>197</v>
      </c>
      <c r="C257" s="20" t="s">
        <v>130</v>
      </c>
      <c r="D257" s="45" t="s">
        <v>198</v>
      </c>
      <c r="E257" s="18" t="s">
        <v>236</v>
      </c>
      <c r="F257" s="20" t="s">
        <v>49</v>
      </c>
      <c r="G257" s="19">
        <v>6</v>
      </c>
      <c r="H257" s="29"/>
      <c r="I257" s="75">
        <f>G257*H257</f>
        <v>0</v>
      </c>
      <c r="J257" s="70" t="s">
        <v>133</v>
      </c>
      <c r="K257" s="61"/>
      <c r="L257" s="47">
        <f t="shared" ref="L257:L304" si="21">M257*(1-20%)</f>
        <v>24</v>
      </c>
      <c r="M257" s="21">
        <v>30</v>
      </c>
    </row>
    <row r="258" s="55" customFormat="1" customHeight="1" spans="1:13">
      <c r="A258" s="20">
        <v>3</v>
      </c>
      <c r="B258" s="19" t="s">
        <v>200</v>
      </c>
      <c r="C258" s="20" t="s">
        <v>138</v>
      </c>
      <c r="D258" s="45" t="s">
        <v>201</v>
      </c>
      <c r="E258" s="18" t="s">
        <v>237</v>
      </c>
      <c r="F258" s="69" t="s">
        <v>127</v>
      </c>
      <c r="G258" s="19">
        <v>0.6</v>
      </c>
      <c r="H258" s="29"/>
      <c r="I258" s="75">
        <f>G258*H258</f>
        <v>0</v>
      </c>
      <c r="J258" s="70" t="s">
        <v>133</v>
      </c>
      <c r="K258" s="61"/>
      <c r="L258" s="47">
        <f t="shared" si="21"/>
        <v>640</v>
      </c>
      <c r="M258" s="21">
        <v>800</v>
      </c>
    </row>
    <row r="259" s="55" customFormat="1" customHeight="1" spans="1:13">
      <c r="A259" s="20">
        <v>4</v>
      </c>
      <c r="B259" s="20" t="s">
        <v>203</v>
      </c>
      <c r="C259" s="20" t="s">
        <v>146</v>
      </c>
      <c r="D259" s="18" t="s">
        <v>102</v>
      </c>
      <c r="E259" s="18" t="s">
        <v>238</v>
      </c>
      <c r="F259" s="20" t="s">
        <v>205</v>
      </c>
      <c r="G259" s="19">
        <v>271</v>
      </c>
      <c r="H259" s="29"/>
      <c r="I259" s="75">
        <f>G259*H259</f>
        <v>0</v>
      </c>
      <c r="J259" s="70" t="s">
        <v>206</v>
      </c>
      <c r="K259" s="61"/>
      <c r="L259" s="47">
        <f t="shared" si="21"/>
        <v>44</v>
      </c>
      <c r="M259" s="21">
        <v>55</v>
      </c>
    </row>
    <row r="260" s="55" customFormat="1" customHeight="1" spans="1:13">
      <c r="A260" s="26" t="s">
        <v>428</v>
      </c>
      <c r="B260" s="26" t="s">
        <v>240</v>
      </c>
      <c r="C260" s="26"/>
      <c r="D260" s="20"/>
      <c r="E260" s="18"/>
      <c r="F260" s="20"/>
      <c r="G260" s="20"/>
      <c r="H260" s="21"/>
      <c r="I260" s="41">
        <f>SUM(I261:I264)</f>
        <v>0</v>
      </c>
      <c r="J260" s="70"/>
      <c r="K260" s="61"/>
      <c r="L260" s="47"/>
      <c r="M260" s="21"/>
    </row>
    <row r="261" s="55" customFormat="1" customHeight="1" spans="1:13">
      <c r="A261" s="20">
        <v>1</v>
      </c>
      <c r="B261" s="20" t="s">
        <v>192</v>
      </c>
      <c r="C261" s="69" t="s">
        <v>193</v>
      </c>
      <c r="D261" s="18" t="s">
        <v>194</v>
      </c>
      <c r="E261" s="18" t="s">
        <v>250</v>
      </c>
      <c r="F261" s="69" t="s">
        <v>64</v>
      </c>
      <c r="G261" s="19">
        <v>5</v>
      </c>
      <c r="H261" s="25"/>
      <c r="I261" s="75">
        <f>G261*H261</f>
        <v>0</v>
      </c>
      <c r="J261" s="72" t="s">
        <v>196</v>
      </c>
      <c r="K261" s="61"/>
      <c r="L261" s="47">
        <f t="shared" si="21"/>
        <v>12</v>
      </c>
      <c r="M261" s="43">
        <v>15</v>
      </c>
    </row>
    <row r="262" s="55" customFormat="1" customHeight="1" spans="1:13">
      <c r="A262" s="20">
        <v>2</v>
      </c>
      <c r="B262" s="20" t="s">
        <v>197</v>
      </c>
      <c r="C262" s="20" t="s">
        <v>130</v>
      </c>
      <c r="D262" s="45" t="s">
        <v>198</v>
      </c>
      <c r="E262" s="18" t="s">
        <v>251</v>
      </c>
      <c r="F262" s="20" t="s">
        <v>49</v>
      </c>
      <c r="G262" s="19">
        <v>12</v>
      </c>
      <c r="H262" s="29"/>
      <c r="I262" s="75">
        <f>G262*H262</f>
        <v>0</v>
      </c>
      <c r="J262" s="70" t="s">
        <v>133</v>
      </c>
      <c r="K262" s="61"/>
      <c r="L262" s="47">
        <f t="shared" si="21"/>
        <v>24</v>
      </c>
      <c r="M262" s="21">
        <v>30</v>
      </c>
    </row>
    <row r="263" s="55" customFormat="1" customHeight="1" spans="1:13">
      <c r="A263" s="20">
        <v>3</v>
      </c>
      <c r="B263" s="19" t="s">
        <v>200</v>
      </c>
      <c r="C263" s="20" t="s">
        <v>138</v>
      </c>
      <c r="D263" s="45" t="s">
        <v>201</v>
      </c>
      <c r="E263" s="18" t="s">
        <v>252</v>
      </c>
      <c r="F263" s="69" t="s">
        <v>127</v>
      </c>
      <c r="G263" s="19">
        <v>1.64</v>
      </c>
      <c r="H263" s="29"/>
      <c r="I263" s="75">
        <f>G263*H263</f>
        <v>0</v>
      </c>
      <c r="J263" s="70" t="s">
        <v>133</v>
      </c>
      <c r="K263" s="61"/>
      <c r="L263" s="47">
        <f t="shared" si="21"/>
        <v>640</v>
      </c>
      <c r="M263" s="21">
        <v>800</v>
      </c>
    </row>
    <row r="264" s="55" customFormat="1" customHeight="1" spans="1:13">
      <c r="A264" s="20">
        <v>4</v>
      </c>
      <c r="B264" s="20" t="s">
        <v>203</v>
      </c>
      <c r="C264" s="20" t="s">
        <v>146</v>
      </c>
      <c r="D264" s="18" t="s">
        <v>102</v>
      </c>
      <c r="E264" s="18" t="s">
        <v>253</v>
      </c>
      <c r="F264" s="20" t="s">
        <v>205</v>
      </c>
      <c r="G264" s="19">
        <v>823</v>
      </c>
      <c r="H264" s="29"/>
      <c r="I264" s="75">
        <f>G264*H264</f>
        <v>0</v>
      </c>
      <c r="J264" s="70" t="s">
        <v>206</v>
      </c>
      <c r="K264" s="61"/>
      <c r="L264" s="47">
        <f t="shared" si="21"/>
        <v>44</v>
      </c>
      <c r="M264" s="21">
        <v>55</v>
      </c>
    </row>
    <row r="265" s="55" customFormat="1" customHeight="1" spans="1:13">
      <c r="A265" s="26" t="s">
        <v>429</v>
      </c>
      <c r="B265" s="26" t="s">
        <v>255</v>
      </c>
      <c r="C265" s="26"/>
      <c r="D265" s="20"/>
      <c r="E265" s="18"/>
      <c r="F265" s="20"/>
      <c r="G265" s="20"/>
      <c r="H265" s="21"/>
      <c r="I265" s="41">
        <f>SUM(I266:I269)</f>
        <v>0</v>
      </c>
      <c r="J265" s="70"/>
      <c r="K265" s="61"/>
      <c r="L265" s="47"/>
      <c r="M265" s="21"/>
    </row>
    <row r="266" s="55" customFormat="1" customHeight="1" spans="1:13">
      <c r="A266" s="20">
        <v>1</v>
      </c>
      <c r="B266" s="20" t="s">
        <v>192</v>
      </c>
      <c r="C266" s="69" t="s">
        <v>193</v>
      </c>
      <c r="D266" s="18" t="s">
        <v>194</v>
      </c>
      <c r="E266" s="18" t="s">
        <v>265</v>
      </c>
      <c r="F266" s="69" t="s">
        <v>64</v>
      </c>
      <c r="G266" s="19">
        <v>5</v>
      </c>
      <c r="H266" s="25"/>
      <c r="I266" s="75">
        <f>G266*H266</f>
        <v>0</v>
      </c>
      <c r="J266" s="72" t="s">
        <v>196</v>
      </c>
      <c r="K266" s="61"/>
      <c r="L266" s="47">
        <f t="shared" si="21"/>
        <v>12</v>
      </c>
      <c r="M266" s="43">
        <v>15</v>
      </c>
    </row>
    <row r="267" s="55" customFormat="1" customHeight="1" spans="1:13">
      <c r="A267" s="20">
        <v>2</v>
      </c>
      <c r="B267" s="20" t="s">
        <v>197</v>
      </c>
      <c r="C267" s="20" t="s">
        <v>130</v>
      </c>
      <c r="D267" s="45" t="s">
        <v>198</v>
      </c>
      <c r="E267" s="18" t="s">
        <v>266</v>
      </c>
      <c r="F267" s="20" t="s">
        <v>49</v>
      </c>
      <c r="G267" s="19">
        <v>6</v>
      </c>
      <c r="H267" s="29"/>
      <c r="I267" s="75">
        <f>G267*H267</f>
        <v>0</v>
      </c>
      <c r="J267" s="70" t="s">
        <v>133</v>
      </c>
      <c r="K267" s="61"/>
      <c r="L267" s="47">
        <f t="shared" si="21"/>
        <v>24</v>
      </c>
      <c r="M267" s="21">
        <v>30</v>
      </c>
    </row>
    <row r="268" s="55" customFormat="1" customHeight="1" spans="1:13">
      <c r="A268" s="20">
        <v>3</v>
      </c>
      <c r="B268" s="19" t="s">
        <v>200</v>
      </c>
      <c r="C268" s="20" t="s">
        <v>138</v>
      </c>
      <c r="D268" s="45" t="s">
        <v>201</v>
      </c>
      <c r="E268" s="18" t="s">
        <v>267</v>
      </c>
      <c r="F268" s="69" t="s">
        <v>127</v>
      </c>
      <c r="G268" s="19">
        <v>1.48</v>
      </c>
      <c r="H268" s="29"/>
      <c r="I268" s="75">
        <f>G268*H268</f>
        <v>0</v>
      </c>
      <c r="J268" s="70" t="s">
        <v>133</v>
      </c>
      <c r="K268" s="61"/>
      <c r="L268" s="47">
        <f t="shared" si="21"/>
        <v>640</v>
      </c>
      <c r="M268" s="21">
        <v>800</v>
      </c>
    </row>
    <row r="269" s="55" customFormat="1" customHeight="1" spans="1:13">
      <c r="A269" s="20">
        <v>4</v>
      </c>
      <c r="B269" s="20" t="s">
        <v>203</v>
      </c>
      <c r="C269" s="20" t="s">
        <v>146</v>
      </c>
      <c r="D269" s="18" t="s">
        <v>102</v>
      </c>
      <c r="E269" s="18" t="s">
        <v>268</v>
      </c>
      <c r="F269" s="20" t="s">
        <v>205</v>
      </c>
      <c r="G269" s="19">
        <v>737</v>
      </c>
      <c r="H269" s="29"/>
      <c r="I269" s="75">
        <f>G269*H269</f>
        <v>0</v>
      </c>
      <c r="J269" s="70" t="s">
        <v>206</v>
      </c>
      <c r="K269" s="61"/>
      <c r="L269" s="47">
        <f t="shared" si="21"/>
        <v>44</v>
      </c>
      <c r="M269" s="21">
        <v>55</v>
      </c>
    </row>
    <row r="270" s="55" customFormat="1" customHeight="1" spans="1:13">
      <c r="A270" s="26" t="s">
        <v>430</v>
      </c>
      <c r="B270" s="26" t="s">
        <v>270</v>
      </c>
      <c r="C270" s="26"/>
      <c r="D270" s="27"/>
      <c r="E270" s="18"/>
      <c r="F270" s="20"/>
      <c r="G270" s="20"/>
      <c r="H270" s="21"/>
      <c r="I270" s="41">
        <f>SUM(I271:I274)</f>
        <v>0</v>
      </c>
      <c r="K270" s="61"/>
      <c r="L270" s="47"/>
      <c r="M270" s="21"/>
    </row>
    <row r="271" s="55" customFormat="1" customHeight="1" spans="1:13">
      <c r="A271" s="20">
        <v>1</v>
      </c>
      <c r="B271" s="20" t="s">
        <v>192</v>
      </c>
      <c r="C271" s="69" t="s">
        <v>193</v>
      </c>
      <c r="D271" s="18" t="s">
        <v>194</v>
      </c>
      <c r="E271" s="18" t="s">
        <v>279</v>
      </c>
      <c r="F271" s="69" t="s">
        <v>64</v>
      </c>
      <c r="G271" s="19">
        <v>2</v>
      </c>
      <c r="H271" s="25"/>
      <c r="I271" s="75">
        <f>G271*H271</f>
        <v>0</v>
      </c>
      <c r="J271" s="72" t="s">
        <v>196</v>
      </c>
      <c r="K271" s="61"/>
      <c r="L271" s="47">
        <f t="shared" si="21"/>
        <v>12</v>
      </c>
      <c r="M271" s="43">
        <v>15</v>
      </c>
    </row>
    <row r="272" s="55" customFormat="1" customHeight="1" spans="1:13">
      <c r="A272" s="20">
        <v>2</v>
      </c>
      <c r="B272" s="20" t="s">
        <v>197</v>
      </c>
      <c r="C272" s="20" t="s">
        <v>130</v>
      </c>
      <c r="D272" s="45" t="s">
        <v>198</v>
      </c>
      <c r="E272" s="18" t="s">
        <v>280</v>
      </c>
      <c r="F272" s="20" t="s">
        <v>49</v>
      </c>
      <c r="G272" s="19">
        <v>3</v>
      </c>
      <c r="H272" s="29"/>
      <c r="I272" s="75">
        <f>G272*H272</f>
        <v>0</v>
      </c>
      <c r="J272" s="70" t="s">
        <v>133</v>
      </c>
      <c r="K272" s="61"/>
      <c r="L272" s="47">
        <f t="shared" si="21"/>
        <v>24</v>
      </c>
      <c r="M272" s="21">
        <v>30</v>
      </c>
    </row>
    <row r="273" s="55" customFormat="1" customHeight="1" spans="1:13">
      <c r="A273" s="20">
        <v>3</v>
      </c>
      <c r="B273" s="19" t="s">
        <v>200</v>
      </c>
      <c r="C273" s="20" t="s">
        <v>138</v>
      </c>
      <c r="D273" s="45" t="s">
        <v>201</v>
      </c>
      <c r="E273" s="18" t="s">
        <v>281</v>
      </c>
      <c r="F273" s="69" t="s">
        <v>127</v>
      </c>
      <c r="G273" s="19">
        <v>0.09</v>
      </c>
      <c r="H273" s="29"/>
      <c r="I273" s="75">
        <f>G273*H273</f>
        <v>0</v>
      </c>
      <c r="J273" s="70" t="s">
        <v>133</v>
      </c>
      <c r="K273" s="61"/>
      <c r="L273" s="47">
        <f t="shared" si="21"/>
        <v>640</v>
      </c>
      <c r="M273" s="21">
        <v>800</v>
      </c>
    </row>
    <row r="274" s="55" customFormat="1" customHeight="1" spans="1:13">
      <c r="A274" s="20">
        <v>4</v>
      </c>
      <c r="B274" s="20" t="s">
        <v>203</v>
      </c>
      <c r="C274" s="20" t="s">
        <v>146</v>
      </c>
      <c r="D274" s="18" t="s">
        <v>102</v>
      </c>
      <c r="E274" s="18" t="s">
        <v>282</v>
      </c>
      <c r="F274" s="20" t="s">
        <v>205</v>
      </c>
      <c r="G274" s="19">
        <v>45</v>
      </c>
      <c r="H274" s="29"/>
      <c r="I274" s="75">
        <f>G274*H274</f>
        <v>0</v>
      </c>
      <c r="J274" s="70" t="s">
        <v>206</v>
      </c>
      <c r="K274" s="61"/>
      <c r="L274" s="47">
        <f t="shared" si="21"/>
        <v>40</v>
      </c>
      <c r="M274" s="21">
        <v>50</v>
      </c>
    </row>
    <row r="275" s="55" customFormat="1" customHeight="1" spans="1:13">
      <c r="A275" s="26" t="s">
        <v>431</v>
      </c>
      <c r="B275" s="26" t="s">
        <v>284</v>
      </c>
      <c r="C275" s="26"/>
      <c r="D275" s="27"/>
      <c r="E275" s="18"/>
      <c r="F275" s="20"/>
      <c r="G275" s="20"/>
      <c r="H275" s="21"/>
      <c r="I275" s="41">
        <f>SUM(I276:I279)</f>
        <v>0</v>
      </c>
      <c r="K275" s="61"/>
      <c r="L275" s="47"/>
      <c r="M275" s="21"/>
    </row>
    <row r="276" s="55" customFormat="1" customHeight="1" spans="1:13">
      <c r="A276" s="20">
        <v>1</v>
      </c>
      <c r="B276" s="20" t="s">
        <v>192</v>
      </c>
      <c r="C276" s="69" t="s">
        <v>193</v>
      </c>
      <c r="D276" s="18" t="s">
        <v>194</v>
      </c>
      <c r="E276" s="18" t="s">
        <v>293</v>
      </c>
      <c r="F276" s="69" t="s">
        <v>64</v>
      </c>
      <c r="G276" s="19">
        <v>5</v>
      </c>
      <c r="H276" s="25"/>
      <c r="I276" s="75">
        <f>G276*H276</f>
        <v>0</v>
      </c>
      <c r="J276" s="72" t="s">
        <v>196</v>
      </c>
      <c r="K276" s="61"/>
      <c r="L276" s="47">
        <f t="shared" si="21"/>
        <v>12</v>
      </c>
      <c r="M276" s="43">
        <v>15</v>
      </c>
    </row>
    <row r="277" s="55" customFormat="1" customHeight="1" spans="1:13">
      <c r="A277" s="20">
        <v>2</v>
      </c>
      <c r="B277" s="20" t="s">
        <v>197</v>
      </c>
      <c r="C277" s="20" t="s">
        <v>130</v>
      </c>
      <c r="D277" s="45" t="s">
        <v>198</v>
      </c>
      <c r="E277" s="18" t="s">
        <v>294</v>
      </c>
      <c r="F277" s="20" t="s">
        <v>49</v>
      </c>
      <c r="G277" s="19">
        <v>6</v>
      </c>
      <c r="H277" s="29"/>
      <c r="I277" s="75">
        <f>G277*H277</f>
        <v>0</v>
      </c>
      <c r="J277" s="70" t="s">
        <v>133</v>
      </c>
      <c r="K277" s="61"/>
      <c r="L277" s="47">
        <f t="shared" si="21"/>
        <v>24</v>
      </c>
      <c r="M277" s="21">
        <v>30</v>
      </c>
    </row>
    <row r="278" s="55" customFormat="1" customHeight="1" spans="1:13">
      <c r="A278" s="20">
        <v>3</v>
      </c>
      <c r="B278" s="19" t="s">
        <v>200</v>
      </c>
      <c r="C278" s="20" t="s">
        <v>138</v>
      </c>
      <c r="D278" s="45" t="s">
        <v>201</v>
      </c>
      <c r="E278" s="18" t="s">
        <v>295</v>
      </c>
      <c r="F278" s="69" t="s">
        <v>127</v>
      </c>
      <c r="G278" s="19">
        <v>0.6</v>
      </c>
      <c r="H278" s="29"/>
      <c r="I278" s="75">
        <f>G278*H278</f>
        <v>0</v>
      </c>
      <c r="J278" s="70" t="s">
        <v>133</v>
      </c>
      <c r="K278" s="61"/>
      <c r="L278" s="47">
        <f t="shared" si="21"/>
        <v>640</v>
      </c>
      <c r="M278" s="21">
        <v>800</v>
      </c>
    </row>
    <row r="279" s="55" customFormat="1" customHeight="1" spans="1:13">
      <c r="A279" s="20">
        <v>4</v>
      </c>
      <c r="B279" s="20" t="s">
        <v>203</v>
      </c>
      <c r="C279" s="20" t="s">
        <v>146</v>
      </c>
      <c r="D279" s="18" t="s">
        <v>102</v>
      </c>
      <c r="E279" s="18" t="s">
        <v>296</v>
      </c>
      <c r="F279" s="20" t="s">
        <v>205</v>
      </c>
      <c r="G279" s="19">
        <v>306</v>
      </c>
      <c r="H279" s="29"/>
      <c r="I279" s="75">
        <f>G279*H279</f>
        <v>0</v>
      </c>
      <c r="J279" s="70" t="s">
        <v>206</v>
      </c>
      <c r="K279" s="61"/>
      <c r="L279" s="47">
        <f t="shared" si="21"/>
        <v>44</v>
      </c>
      <c r="M279" s="21">
        <v>55</v>
      </c>
    </row>
    <row r="280" s="55" customFormat="1" customHeight="1" spans="1:13">
      <c r="A280" s="26" t="s">
        <v>432</v>
      </c>
      <c r="B280" s="26" t="s">
        <v>298</v>
      </c>
      <c r="C280" s="26"/>
      <c r="D280" s="27"/>
      <c r="E280" s="18"/>
      <c r="F280" s="20"/>
      <c r="G280" s="20"/>
      <c r="H280" s="21"/>
      <c r="I280" s="41">
        <f>SUM(I281:I284)</f>
        <v>0</v>
      </c>
      <c r="K280" s="61"/>
      <c r="L280" s="47"/>
      <c r="M280" s="21"/>
    </row>
    <row r="281" s="55" customFormat="1" customHeight="1" spans="1:13">
      <c r="A281" s="20">
        <v>1</v>
      </c>
      <c r="B281" s="20" t="s">
        <v>192</v>
      </c>
      <c r="C281" s="69" t="s">
        <v>193</v>
      </c>
      <c r="D281" s="18" t="s">
        <v>194</v>
      </c>
      <c r="E281" s="18" t="s">
        <v>306</v>
      </c>
      <c r="F281" s="69" t="s">
        <v>64</v>
      </c>
      <c r="G281" s="19">
        <v>5</v>
      </c>
      <c r="H281" s="25"/>
      <c r="I281" s="75">
        <f>G281*H281</f>
        <v>0</v>
      </c>
      <c r="J281" s="72" t="s">
        <v>196</v>
      </c>
      <c r="K281" s="61"/>
      <c r="L281" s="47">
        <f t="shared" si="21"/>
        <v>12</v>
      </c>
      <c r="M281" s="43">
        <v>15</v>
      </c>
    </row>
    <row r="282" s="55" customFormat="1" customHeight="1" spans="1:13">
      <c r="A282" s="20">
        <v>2</v>
      </c>
      <c r="B282" s="20" t="s">
        <v>197</v>
      </c>
      <c r="C282" s="20" t="s">
        <v>130</v>
      </c>
      <c r="D282" s="45" t="s">
        <v>198</v>
      </c>
      <c r="E282" s="18" t="s">
        <v>307</v>
      </c>
      <c r="F282" s="20" t="s">
        <v>49</v>
      </c>
      <c r="G282" s="19">
        <v>6</v>
      </c>
      <c r="H282" s="29"/>
      <c r="I282" s="75">
        <f>G282*H282</f>
        <v>0</v>
      </c>
      <c r="J282" s="70" t="s">
        <v>133</v>
      </c>
      <c r="K282" s="61"/>
      <c r="L282" s="47">
        <f t="shared" si="21"/>
        <v>24</v>
      </c>
      <c r="M282" s="21">
        <v>30</v>
      </c>
    </row>
    <row r="283" s="55" customFormat="1" customHeight="1" spans="1:13">
      <c r="A283" s="20">
        <v>3</v>
      </c>
      <c r="B283" s="19" t="s">
        <v>200</v>
      </c>
      <c r="C283" s="20" t="s">
        <v>138</v>
      </c>
      <c r="D283" s="45" t="s">
        <v>201</v>
      </c>
      <c r="E283" s="18" t="s">
        <v>308</v>
      </c>
      <c r="F283" s="69" t="s">
        <v>127</v>
      </c>
      <c r="G283" s="19">
        <v>0.6</v>
      </c>
      <c r="H283" s="29"/>
      <c r="I283" s="75">
        <f>G283*H283</f>
        <v>0</v>
      </c>
      <c r="J283" s="70" t="s">
        <v>133</v>
      </c>
      <c r="K283" s="61"/>
      <c r="L283" s="47">
        <f t="shared" si="21"/>
        <v>640</v>
      </c>
      <c r="M283" s="21">
        <v>800</v>
      </c>
    </row>
    <row r="284" s="55" customFormat="1" customHeight="1" spans="1:13">
      <c r="A284" s="20">
        <v>4</v>
      </c>
      <c r="B284" s="20" t="s">
        <v>203</v>
      </c>
      <c r="C284" s="20" t="s">
        <v>146</v>
      </c>
      <c r="D284" s="18" t="s">
        <v>102</v>
      </c>
      <c r="E284" s="18" t="s">
        <v>309</v>
      </c>
      <c r="F284" s="20" t="s">
        <v>205</v>
      </c>
      <c r="G284" s="19">
        <v>303</v>
      </c>
      <c r="H284" s="29"/>
      <c r="I284" s="75">
        <f>G284*H284</f>
        <v>0</v>
      </c>
      <c r="J284" s="70" t="s">
        <v>206</v>
      </c>
      <c r="K284" s="61"/>
      <c r="L284" s="47">
        <f t="shared" si="21"/>
        <v>44</v>
      </c>
      <c r="M284" s="21">
        <v>55</v>
      </c>
    </row>
    <row r="285" s="55" customFormat="1" customHeight="1" spans="1:13">
      <c r="A285" s="26" t="s">
        <v>433</v>
      </c>
      <c r="B285" s="26" t="s">
        <v>311</v>
      </c>
      <c r="C285" s="26"/>
      <c r="D285" s="27"/>
      <c r="E285" s="18"/>
      <c r="F285" s="20"/>
      <c r="G285" s="20"/>
      <c r="H285" s="21"/>
      <c r="I285" s="41">
        <f>SUM(I286:I289)</f>
        <v>0</v>
      </c>
      <c r="K285" s="61"/>
      <c r="L285" s="47"/>
      <c r="M285" s="21"/>
    </row>
    <row r="286" s="55" customFormat="1" customHeight="1" spans="1:13">
      <c r="A286" s="20">
        <v>1</v>
      </c>
      <c r="B286" s="20" t="s">
        <v>192</v>
      </c>
      <c r="C286" s="69" t="s">
        <v>193</v>
      </c>
      <c r="D286" s="18" t="s">
        <v>194</v>
      </c>
      <c r="E286" s="18" t="s">
        <v>320</v>
      </c>
      <c r="F286" s="69" t="s">
        <v>64</v>
      </c>
      <c r="G286" s="19">
        <v>5</v>
      </c>
      <c r="H286" s="25"/>
      <c r="I286" s="75">
        <f>G286*H286</f>
        <v>0</v>
      </c>
      <c r="J286" s="72" t="s">
        <v>196</v>
      </c>
      <c r="K286" s="61"/>
      <c r="L286" s="47">
        <f t="shared" si="21"/>
        <v>12</v>
      </c>
      <c r="M286" s="43">
        <v>15</v>
      </c>
    </row>
    <row r="287" s="55" customFormat="1" customHeight="1" spans="1:13">
      <c r="A287" s="20">
        <v>2</v>
      </c>
      <c r="B287" s="20" t="s">
        <v>197</v>
      </c>
      <c r="C287" s="20" t="s">
        <v>130</v>
      </c>
      <c r="D287" s="45" t="s">
        <v>198</v>
      </c>
      <c r="E287" s="18" t="s">
        <v>321</v>
      </c>
      <c r="F287" s="20" t="s">
        <v>49</v>
      </c>
      <c r="G287" s="19">
        <v>9</v>
      </c>
      <c r="H287" s="29"/>
      <c r="I287" s="75">
        <f>G287*H287</f>
        <v>0</v>
      </c>
      <c r="J287" s="70" t="s">
        <v>133</v>
      </c>
      <c r="K287" s="61"/>
      <c r="L287" s="47">
        <f t="shared" si="21"/>
        <v>24</v>
      </c>
      <c r="M287" s="21">
        <v>30</v>
      </c>
    </row>
    <row r="288" s="55" customFormat="1" customHeight="1" spans="1:13">
      <c r="A288" s="20">
        <v>3</v>
      </c>
      <c r="B288" s="19" t="s">
        <v>200</v>
      </c>
      <c r="C288" s="20" t="s">
        <v>138</v>
      </c>
      <c r="D288" s="45" t="s">
        <v>201</v>
      </c>
      <c r="E288" s="18" t="s">
        <v>322</v>
      </c>
      <c r="F288" s="69" t="s">
        <v>127</v>
      </c>
      <c r="G288" s="19">
        <v>0.8</v>
      </c>
      <c r="H288" s="29"/>
      <c r="I288" s="75">
        <f>G288*H288</f>
        <v>0</v>
      </c>
      <c r="J288" s="70" t="s">
        <v>133</v>
      </c>
      <c r="K288" s="61"/>
      <c r="L288" s="47">
        <f t="shared" si="21"/>
        <v>640</v>
      </c>
      <c r="M288" s="21">
        <v>800</v>
      </c>
    </row>
    <row r="289" s="55" customFormat="1" customHeight="1" spans="1:13">
      <c r="A289" s="20">
        <v>4</v>
      </c>
      <c r="B289" s="20" t="s">
        <v>203</v>
      </c>
      <c r="C289" s="20" t="s">
        <v>146</v>
      </c>
      <c r="D289" s="18" t="s">
        <v>102</v>
      </c>
      <c r="E289" s="18" t="s">
        <v>323</v>
      </c>
      <c r="F289" s="20" t="s">
        <v>205</v>
      </c>
      <c r="G289" s="19">
        <v>393</v>
      </c>
      <c r="H289" s="29"/>
      <c r="I289" s="75">
        <f>G289*H289</f>
        <v>0</v>
      </c>
      <c r="J289" s="70" t="s">
        <v>206</v>
      </c>
      <c r="K289" s="61"/>
      <c r="L289" s="47">
        <f t="shared" si="21"/>
        <v>40</v>
      </c>
      <c r="M289" s="21">
        <v>50</v>
      </c>
    </row>
    <row r="290" s="55" customFormat="1" customHeight="1" spans="1:13">
      <c r="A290" s="26" t="s">
        <v>434</v>
      </c>
      <c r="B290" s="26" t="s">
        <v>325</v>
      </c>
      <c r="C290" s="26"/>
      <c r="D290" s="27"/>
      <c r="E290" s="18"/>
      <c r="F290" s="20"/>
      <c r="G290" s="20"/>
      <c r="H290" s="21"/>
      <c r="I290" s="41">
        <f>SUM(I291:I294)</f>
        <v>0</v>
      </c>
      <c r="K290" s="61"/>
      <c r="L290" s="47"/>
      <c r="M290" s="21"/>
    </row>
    <row r="291" s="55" customFormat="1" customHeight="1" spans="1:13">
      <c r="A291" s="20">
        <v>1</v>
      </c>
      <c r="B291" s="20" t="s">
        <v>192</v>
      </c>
      <c r="C291" s="69" t="s">
        <v>193</v>
      </c>
      <c r="D291" s="18" t="s">
        <v>194</v>
      </c>
      <c r="E291" s="18" t="s">
        <v>334</v>
      </c>
      <c r="F291" s="69" t="s">
        <v>64</v>
      </c>
      <c r="G291" s="19">
        <v>3</v>
      </c>
      <c r="H291" s="25"/>
      <c r="I291" s="75">
        <f>G291*H291</f>
        <v>0</v>
      </c>
      <c r="J291" s="72" t="s">
        <v>196</v>
      </c>
      <c r="K291" s="61"/>
      <c r="L291" s="47">
        <f t="shared" si="21"/>
        <v>12</v>
      </c>
      <c r="M291" s="43">
        <v>15</v>
      </c>
    </row>
    <row r="292" s="55" customFormat="1" customHeight="1" spans="1:13">
      <c r="A292" s="20">
        <v>2</v>
      </c>
      <c r="B292" s="20" t="s">
        <v>197</v>
      </c>
      <c r="C292" s="20" t="s">
        <v>130</v>
      </c>
      <c r="D292" s="45" t="s">
        <v>198</v>
      </c>
      <c r="E292" s="18" t="s">
        <v>335</v>
      </c>
      <c r="F292" s="20" t="s">
        <v>49</v>
      </c>
      <c r="G292" s="19">
        <v>6</v>
      </c>
      <c r="H292" s="29"/>
      <c r="I292" s="75">
        <f>G292*H292</f>
        <v>0</v>
      </c>
      <c r="J292" s="70" t="s">
        <v>133</v>
      </c>
      <c r="K292" s="61"/>
      <c r="L292" s="47">
        <f t="shared" si="21"/>
        <v>24</v>
      </c>
      <c r="M292" s="21">
        <v>30</v>
      </c>
    </row>
    <row r="293" s="55" customFormat="1" customHeight="1" spans="1:13">
      <c r="A293" s="20">
        <v>3</v>
      </c>
      <c r="B293" s="19" t="s">
        <v>200</v>
      </c>
      <c r="C293" s="20" t="s">
        <v>138</v>
      </c>
      <c r="D293" s="45" t="s">
        <v>201</v>
      </c>
      <c r="E293" s="18" t="s">
        <v>336</v>
      </c>
      <c r="F293" s="69" t="s">
        <v>127</v>
      </c>
      <c r="G293" s="19">
        <v>0.26</v>
      </c>
      <c r="H293" s="29"/>
      <c r="I293" s="75">
        <f>G293*H293</f>
        <v>0</v>
      </c>
      <c r="J293" s="70" t="s">
        <v>133</v>
      </c>
      <c r="K293" s="61"/>
      <c r="L293" s="47">
        <f t="shared" si="21"/>
        <v>640</v>
      </c>
      <c r="M293" s="21">
        <v>800</v>
      </c>
    </row>
    <row r="294" s="55" customFormat="1" customHeight="1" spans="1:13">
      <c r="A294" s="20">
        <v>4</v>
      </c>
      <c r="B294" s="20" t="s">
        <v>203</v>
      </c>
      <c r="C294" s="20" t="s">
        <v>146</v>
      </c>
      <c r="D294" s="18" t="s">
        <v>102</v>
      </c>
      <c r="E294" s="18" t="s">
        <v>337</v>
      </c>
      <c r="F294" s="20" t="s">
        <v>205</v>
      </c>
      <c r="G294" s="19">
        <v>127</v>
      </c>
      <c r="H294" s="29"/>
      <c r="I294" s="75">
        <f>G294*H294</f>
        <v>0</v>
      </c>
      <c r="J294" s="70" t="s">
        <v>206</v>
      </c>
      <c r="K294" s="61"/>
      <c r="L294" s="47">
        <f t="shared" si="21"/>
        <v>44</v>
      </c>
      <c r="M294" s="21">
        <v>55</v>
      </c>
    </row>
    <row r="295" s="55" customFormat="1" customHeight="1" spans="1:13">
      <c r="A295" s="26" t="s">
        <v>435</v>
      </c>
      <c r="B295" s="26" t="s">
        <v>339</v>
      </c>
      <c r="C295" s="26"/>
      <c r="D295" s="27"/>
      <c r="E295" s="18"/>
      <c r="F295" s="20"/>
      <c r="G295" s="20"/>
      <c r="H295" s="21"/>
      <c r="I295" s="41">
        <f>SUM(I296:I299)</f>
        <v>0</v>
      </c>
      <c r="K295" s="61"/>
      <c r="L295" s="47"/>
      <c r="M295" s="21"/>
    </row>
    <row r="296" s="55" customFormat="1" customHeight="1" spans="1:13">
      <c r="A296" s="20">
        <v>1</v>
      </c>
      <c r="B296" s="20" t="s">
        <v>192</v>
      </c>
      <c r="C296" s="69" t="s">
        <v>193</v>
      </c>
      <c r="D296" s="18" t="s">
        <v>194</v>
      </c>
      <c r="E296" s="18" t="s">
        <v>348</v>
      </c>
      <c r="F296" s="69" t="s">
        <v>64</v>
      </c>
      <c r="G296" s="19">
        <v>3</v>
      </c>
      <c r="H296" s="25"/>
      <c r="I296" s="75">
        <f>G296*H296</f>
        <v>0</v>
      </c>
      <c r="J296" s="72" t="s">
        <v>196</v>
      </c>
      <c r="K296" s="61"/>
      <c r="L296" s="47">
        <f t="shared" si="21"/>
        <v>12</v>
      </c>
      <c r="M296" s="43">
        <v>15</v>
      </c>
    </row>
    <row r="297" s="55" customFormat="1" customHeight="1" spans="1:13">
      <c r="A297" s="20">
        <v>2</v>
      </c>
      <c r="B297" s="20" t="s">
        <v>197</v>
      </c>
      <c r="C297" s="20" t="s">
        <v>130</v>
      </c>
      <c r="D297" s="45" t="s">
        <v>198</v>
      </c>
      <c r="E297" s="18" t="s">
        <v>349</v>
      </c>
      <c r="F297" s="20" t="s">
        <v>49</v>
      </c>
      <c r="G297" s="19">
        <v>6</v>
      </c>
      <c r="H297" s="29"/>
      <c r="I297" s="75">
        <f>G297*H297</f>
        <v>0</v>
      </c>
      <c r="J297" s="70" t="s">
        <v>133</v>
      </c>
      <c r="K297" s="61"/>
      <c r="L297" s="47">
        <f t="shared" si="21"/>
        <v>24</v>
      </c>
      <c r="M297" s="21">
        <v>30</v>
      </c>
    </row>
    <row r="298" s="55" customFormat="1" customHeight="1" spans="1:13">
      <c r="A298" s="20">
        <v>3</v>
      </c>
      <c r="B298" s="19" t="s">
        <v>200</v>
      </c>
      <c r="C298" s="20" t="s">
        <v>138</v>
      </c>
      <c r="D298" s="45" t="s">
        <v>201</v>
      </c>
      <c r="E298" s="18" t="s">
        <v>350</v>
      </c>
      <c r="F298" s="69" t="s">
        <v>127</v>
      </c>
      <c r="G298" s="19">
        <v>0.14</v>
      </c>
      <c r="H298" s="29"/>
      <c r="I298" s="75">
        <f>G298*H298</f>
        <v>0</v>
      </c>
      <c r="J298" s="70" t="s">
        <v>133</v>
      </c>
      <c r="K298" s="61"/>
      <c r="L298" s="47">
        <f t="shared" si="21"/>
        <v>640</v>
      </c>
      <c r="M298" s="21">
        <v>800</v>
      </c>
    </row>
    <row r="299" s="55" customFormat="1" customHeight="1" spans="1:13">
      <c r="A299" s="20">
        <v>4</v>
      </c>
      <c r="B299" s="20" t="s">
        <v>203</v>
      </c>
      <c r="C299" s="20" t="s">
        <v>146</v>
      </c>
      <c r="D299" s="18" t="s">
        <v>102</v>
      </c>
      <c r="E299" s="18" t="s">
        <v>351</v>
      </c>
      <c r="F299" s="20" t="s">
        <v>205</v>
      </c>
      <c r="G299" s="19">
        <v>70</v>
      </c>
      <c r="H299" s="29"/>
      <c r="I299" s="75">
        <f>G299*H299</f>
        <v>0</v>
      </c>
      <c r="J299" s="70" t="s">
        <v>206</v>
      </c>
      <c r="K299" s="61"/>
      <c r="L299" s="47">
        <f t="shared" si="21"/>
        <v>44</v>
      </c>
      <c r="M299" s="21">
        <v>55</v>
      </c>
    </row>
    <row r="300" s="55" customFormat="1" customHeight="1" spans="1:13">
      <c r="A300" s="26" t="s">
        <v>222</v>
      </c>
      <c r="B300" s="26" t="s">
        <v>436</v>
      </c>
      <c r="C300" s="26"/>
      <c r="D300" s="18"/>
      <c r="E300" s="18"/>
      <c r="F300" s="20"/>
      <c r="G300" s="20"/>
      <c r="H300" s="21"/>
      <c r="I300" s="80">
        <f>SUM(I301:I302)</f>
        <v>0</v>
      </c>
      <c r="J300" s="70"/>
      <c r="K300" s="61"/>
      <c r="L300" s="47"/>
      <c r="M300" s="21"/>
    </row>
    <row r="301" s="55" customFormat="1" customHeight="1" spans="1:13">
      <c r="A301" s="20">
        <v>1</v>
      </c>
      <c r="B301" s="20" t="s">
        <v>375</v>
      </c>
      <c r="C301" s="20" t="s">
        <v>376</v>
      </c>
      <c r="D301" s="20" t="s">
        <v>377</v>
      </c>
      <c r="E301" s="18" t="s">
        <v>378</v>
      </c>
      <c r="F301" s="20" t="s">
        <v>64</v>
      </c>
      <c r="G301" s="20">
        <v>40</v>
      </c>
      <c r="H301" s="29"/>
      <c r="I301" s="21">
        <f>G301*H301</f>
        <v>0</v>
      </c>
      <c r="J301" s="70" t="s">
        <v>379</v>
      </c>
      <c r="K301" s="61"/>
      <c r="L301" s="47">
        <f t="shared" si="21"/>
        <v>16</v>
      </c>
      <c r="M301" s="21">
        <v>20</v>
      </c>
    </row>
    <row r="302" s="55" customFormat="1" customHeight="1" spans="1:13">
      <c r="A302" s="20">
        <v>2</v>
      </c>
      <c r="B302" s="20" t="s">
        <v>380</v>
      </c>
      <c r="C302" s="20" t="s">
        <v>374</v>
      </c>
      <c r="D302" s="20"/>
      <c r="E302" s="18"/>
      <c r="F302" s="20" t="s">
        <v>64</v>
      </c>
      <c r="G302" s="20">
        <v>40</v>
      </c>
      <c r="H302" s="29"/>
      <c r="I302" s="21">
        <f>G302*H302</f>
        <v>0</v>
      </c>
      <c r="J302" s="70"/>
      <c r="K302" s="61"/>
      <c r="L302" s="47">
        <f t="shared" si="21"/>
        <v>160</v>
      </c>
      <c r="M302" s="21">
        <v>200</v>
      </c>
    </row>
    <row r="303" s="55" customFormat="1" customHeight="1" spans="1:13">
      <c r="A303" s="76" t="s">
        <v>437</v>
      </c>
      <c r="B303" s="26" t="s">
        <v>438</v>
      </c>
      <c r="C303" s="26"/>
      <c r="D303" s="31"/>
      <c r="E303" s="31" t="s">
        <v>439</v>
      </c>
      <c r="F303" s="19"/>
      <c r="G303" s="30"/>
      <c r="H303" s="47"/>
      <c r="I303" s="81">
        <f>SUM(I304)</f>
        <v>0</v>
      </c>
      <c r="J303" s="74"/>
      <c r="K303" s="61"/>
      <c r="L303" s="47"/>
      <c r="M303" s="47"/>
    </row>
    <row r="304" s="55" customFormat="1" customHeight="1" spans="1:13">
      <c r="A304" s="76" t="s">
        <v>159</v>
      </c>
      <c r="B304" s="26" t="s">
        <v>440</v>
      </c>
      <c r="C304" s="26"/>
      <c r="D304" s="77"/>
      <c r="E304" s="78"/>
      <c r="F304" s="79"/>
      <c r="G304" s="76"/>
      <c r="H304" s="80"/>
      <c r="I304" s="80">
        <f>SUM(I305)</f>
        <v>0</v>
      </c>
      <c r="J304" s="74"/>
      <c r="K304" s="61"/>
      <c r="L304" s="47"/>
      <c r="M304" s="80"/>
    </row>
    <row r="305" s="55" customFormat="1" customHeight="1" spans="1:13">
      <c r="A305" s="30">
        <v>1</v>
      </c>
      <c r="B305" s="20" t="s">
        <v>441</v>
      </c>
      <c r="C305" s="20" t="s">
        <v>442</v>
      </c>
      <c r="D305" s="31" t="s">
        <v>443</v>
      </c>
      <c r="E305" s="31" t="s">
        <v>444</v>
      </c>
      <c r="F305" s="19" t="s">
        <v>416</v>
      </c>
      <c r="G305" s="30">
        <v>4</v>
      </c>
      <c r="H305" s="32"/>
      <c r="I305" s="47">
        <f>G305*H305</f>
        <v>0</v>
      </c>
      <c r="J305" s="74" t="s">
        <v>445</v>
      </c>
      <c r="K305" s="61"/>
      <c r="L305" s="47">
        <f>M305*(1-20%)</f>
        <v>2000</v>
      </c>
      <c r="M305" s="47">
        <v>2500</v>
      </c>
    </row>
    <row r="306" customHeight="1" spans="1:13">
      <c r="A306" s="26" t="s">
        <v>446</v>
      </c>
      <c r="B306" s="26" t="s">
        <v>447</v>
      </c>
      <c r="C306" s="26"/>
      <c r="D306" s="27"/>
      <c r="E306" s="26"/>
      <c r="F306" s="26"/>
      <c r="G306" s="26"/>
      <c r="H306" s="41"/>
      <c r="I306" s="41">
        <f>SUM(I303,I235,I232,I216,I213,I32,I19,I3)</f>
        <v>0</v>
      </c>
      <c r="L306" s="41"/>
      <c r="M306" s="41"/>
    </row>
    <row r="307" customHeight="1" spans="1:13">
      <c r="A307" s="26" t="s">
        <v>448</v>
      </c>
      <c r="B307" s="26" t="s">
        <v>449</v>
      </c>
      <c r="C307" s="26"/>
      <c r="D307" s="27"/>
      <c r="E307" s="26" t="s">
        <v>450</v>
      </c>
      <c r="F307" s="26"/>
      <c r="G307" s="26"/>
      <c r="H307" s="41"/>
      <c r="I307" s="41">
        <f>ROUND(I306*4%,0)</f>
        <v>0</v>
      </c>
      <c r="L307" s="41"/>
      <c r="M307" s="41"/>
    </row>
    <row r="308" customHeight="1" spans="1:13">
      <c r="A308" s="26" t="s">
        <v>451</v>
      </c>
      <c r="B308" s="26" t="s">
        <v>452</v>
      </c>
      <c r="C308" s="26"/>
      <c r="D308" s="27"/>
      <c r="E308" s="26"/>
      <c r="F308" s="26"/>
      <c r="G308" s="26"/>
      <c r="H308" s="41"/>
      <c r="I308" s="41">
        <f>SUM(I306:I307)</f>
        <v>0</v>
      </c>
      <c r="L308" s="41"/>
      <c r="M308" s="41"/>
    </row>
  </sheetData>
  <sheetProtection password="EAB7" sheet="1" objects="1"/>
  <mergeCells count="102">
    <mergeCell ref="A1:J1"/>
    <mergeCell ref="B3:C3"/>
    <mergeCell ref="B19:C19"/>
    <mergeCell ref="B32:C32"/>
    <mergeCell ref="B33:C33"/>
    <mergeCell ref="B49:C49"/>
    <mergeCell ref="B65:C65"/>
    <mergeCell ref="B69:C69"/>
    <mergeCell ref="B85:C85"/>
    <mergeCell ref="B101:C101"/>
    <mergeCell ref="B117:C117"/>
    <mergeCell ref="B133:C133"/>
    <mergeCell ref="B149:C149"/>
    <mergeCell ref="B165:C165"/>
    <mergeCell ref="B181:C181"/>
    <mergeCell ref="B197:C197"/>
    <mergeCell ref="B213:C213"/>
    <mergeCell ref="B216:C216"/>
    <mergeCell ref="B232:C232"/>
    <mergeCell ref="B235:C235"/>
    <mergeCell ref="B236:C236"/>
    <mergeCell ref="B244:C244"/>
    <mergeCell ref="B245:C245"/>
    <mergeCell ref="B250:C250"/>
    <mergeCell ref="B255:C255"/>
    <mergeCell ref="B260:C260"/>
    <mergeCell ref="B265:C265"/>
    <mergeCell ref="B270:C270"/>
    <mergeCell ref="B275:C275"/>
    <mergeCell ref="B280:C280"/>
    <mergeCell ref="B285:C285"/>
    <mergeCell ref="B290:C290"/>
    <mergeCell ref="B295:C295"/>
    <mergeCell ref="B300:C300"/>
    <mergeCell ref="B303:C303"/>
    <mergeCell ref="B304:C304"/>
    <mergeCell ref="B306:H306"/>
    <mergeCell ref="B307:D307"/>
    <mergeCell ref="E307:H307"/>
    <mergeCell ref="B308:H308"/>
    <mergeCell ref="D6:D7"/>
    <mergeCell ref="D9:D10"/>
    <mergeCell ref="D21:D22"/>
    <mergeCell ref="D36:D37"/>
    <mergeCell ref="D39:D40"/>
    <mergeCell ref="D52:D53"/>
    <mergeCell ref="D55:D56"/>
    <mergeCell ref="D66:D67"/>
    <mergeCell ref="D72:D73"/>
    <mergeCell ref="D75:D76"/>
    <mergeCell ref="D88:D89"/>
    <mergeCell ref="D91:D92"/>
    <mergeCell ref="D104:D105"/>
    <mergeCell ref="D107:D108"/>
    <mergeCell ref="D120:D121"/>
    <mergeCell ref="D123:D124"/>
    <mergeCell ref="D136:D137"/>
    <mergeCell ref="D139:D140"/>
    <mergeCell ref="D152:D153"/>
    <mergeCell ref="D155:D156"/>
    <mergeCell ref="D168:D169"/>
    <mergeCell ref="D171:D172"/>
    <mergeCell ref="D200:D201"/>
    <mergeCell ref="D203:D204"/>
    <mergeCell ref="D217:D220"/>
    <mergeCell ref="D221:D222"/>
    <mergeCell ref="D223:D226"/>
    <mergeCell ref="D227:D228"/>
    <mergeCell ref="D301:D302"/>
    <mergeCell ref="E6:E7"/>
    <mergeCell ref="E9:E10"/>
    <mergeCell ref="E36:E37"/>
    <mergeCell ref="E39:E40"/>
    <mergeCell ref="E52:E53"/>
    <mergeCell ref="E55:E56"/>
    <mergeCell ref="E66:E67"/>
    <mergeCell ref="E72:E73"/>
    <mergeCell ref="E75:E76"/>
    <mergeCell ref="E88:E89"/>
    <mergeCell ref="E91:E92"/>
    <mergeCell ref="E104:E105"/>
    <mergeCell ref="E107:E108"/>
    <mergeCell ref="E120:E121"/>
    <mergeCell ref="E123:E124"/>
    <mergeCell ref="E136:E137"/>
    <mergeCell ref="E139:E140"/>
    <mergeCell ref="E152:E153"/>
    <mergeCell ref="E155:E156"/>
    <mergeCell ref="E168:E169"/>
    <mergeCell ref="E171:E172"/>
    <mergeCell ref="E200:E201"/>
    <mergeCell ref="E203:E204"/>
    <mergeCell ref="E217:E220"/>
    <mergeCell ref="E221:E222"/>
    <mergeCell ref="E223:E226"/>
    <mergeCell ref="E301:E302"/>
    <mergeCell ref="J25:J27"/>
    <mergeCell ref="J217:J220"/>
    <mergeCell ref="J221:J222"/>
    <mergeCell ref="J223:J226"/>
    <mergeCell ref="J239:J241"/>
    <mergeCell ref="J301:J302"/>
  </mergeCells>
  <printOptions horizontalCentered="1"/>
  <pageMargins left="0.393055555555556" right="0.393055555555556" top="0.393055555555556" bottom="1.18055555555556" header="0.5" footer="0.5"/>
  <pageSetup paperSize="9" fitToHeight="0" orientation="portrait" horizontalDpi="600"/>
  <headerFooter>
    <oddFooter>&amp;L&amp;"-"企业数字证书电子签章：&amp;C&amp;"-"&amp;P&amp;R&amp;"-"法定代表人或其委托代理人
数字证书电子签章：</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4"/>
  <sheetViews>
    <sheetView view="pageBreakPreview" zoomScale="85" zoomScaleNormal="70" workbookViewId="0">
      <pane ySplit="2" topLeftCell="A3" activePane="bottomLeft" state="frozen"/>
      <selection/>
      <selection pane="bottomLeft" activeCell="G11" sqref="G11"/>
    </sheetView>
  </sheetViews>
  <sheetFormatPr defaultColWidth="8.66666666666667" defaultRowHeight="13.5"/>
  <cols>
    <col min="1" max="1" width="9.11666666666667" style="3" customWidth="1"/>
    <col min="2" max="2" width="17.5" style="1" customWidth="1"/>
    <col min="3" max="3" width="9.99166666666667" style="1" customWidth="1"/>
    <col min="4" max="4" width="55.2833333333333" style="4" hidden="1" customWidth="1"/>
    <col min="5" max="5" width="50.4333333333333" style="5" hidden="1" customWidth="1"/>
    <col min="6" max="6" width="5.59166666666667" style="1" customWidth="1"/>
    <col min="7" max="7" width="9.25833333333333" style="1" customWidth="1"/>
    <col min="8" max="9" width="18.375" style="6" customWidth="1"/>
    <col min="10" max="10" width="5.14166666666667" style="1" customWidth="1"/>
    <col min="11" max="11" width="26.25" style="7" customWidth="1"/>
    <col min="12" max="12" width="23.5333333333333" style="6" customWidth="1"/>
    <col min="13" max="13" width="10.375" style="6" hidden="1" customWidth="1"/>
    <col min="14" max="16384" width="8.66666666666667" style="1"/>
  </cols>
  <sheetData>
    <row r="1" ht="31.5" spans="1:13">
      <c r="A1" s="8" t="s">
        <v>453</v>
      </c>
      <c r="B1" s="9"/>
      <c r="C1" s="9"/>
      <c r="D1" s="10"/>
      <c r="E1" s="11"/>
      <c r="F1" s="9"/>
      <c r="G1" s="12"/>
      <c r="H1" s="13"/>
      <c r="I1" s="13"/>
      <c r="J1" s="9"/>
      <c r="L1" s="39"/>
      <c r="M1" s="39"/>
    </row>
    <row r="2" spans="1:13">
      <c r="A2" s="14" t="s">
        <v>22</v>
      </c>
      <c r="B2" s="14" t="s">
        <v>35</v>
      </c>
      <c r="C2" s="14" t="s">
        <v>36</v>
      </c>
      <c r="D2" s="15" t="s">
        <v>37</v>
      </c>
      <c r="E2" s="15" t="s">
        <v>38</v>
      </c>
      <c r="F2" s="14" t="s">
        <v>39</v>
      </c>
      <c r="G2" s="14" t="s">
        <v>40</v>
      </c>
      <c r="H2" s="16" t="s">
        <v>41</v>
      </c>
      <c r="I2" s="16" t="s">
        <v>24</v>
      </c>
      <c r="J2" s="40" t="s">
        <v>25</v>
      </c>
      <c r="L2" s="16" t="s">
        <v>42</v>
      </c>
      <c r="M2" s="16"/>
    </row>
    <row r="3" spans="1:13">
      <c r="A3" s="17" t="s">
        <v>43</v>
      </c>
      <c r="B3" s="17" t="s">
        <v>44</v>
      </c>
      <c r="C3" s="17"/>
      <c r="D3" s="18"/>
      <c r="E3" s="18"/>
      <c r="F3" s="19"/>
      <c r="G3" s="20"/>
      <c r="H3" s="21"/>
      <c r="I3" s="41">
        <f>SUM(I4:I7)</f>
        <v>0</v>
      </c>
      <c r="J3" s="42"/>
      <c r="L3" s="21"/>
      <c r="M3" s="21"/>
    </row>
    <row r="4" s="1" customFormat="1" ht="54" spans="1:13">
      <c r="A4" s="22">
        <v>1</v>
      </c>
      <c r="B4" s="19" t="s">
        <v>454</v>
      </c>
      <c r="C4" s="19" t="s">
        <v>455</v>
      </c>
      <c r="D4" s="23" t="s">
        <v>456</v>
      </c>
      <c r="E4" s="23" t="s">
        <v>457</v>
      </c>
      <c r="F4" s="19" t="s">
        <v>49</v>
      </c>
      <c r="G4" s="24">
        <f>ROUND((8339+8015+2075+2946)*0.1%,0)</f>
        <v>21</v>
      </c>
      <c r="H4" s="25"/>
      <c r="I4" s="43">
        <f>ROUND(G4*H4,2)</f>
        <v>0</v>
      </c>
      <c r="J4" s="44"/>
      <c r="K4" s="7"/>
      <c r="L4" s="43">
        <f>M4*(1-20%)</f>
        <v>7040</v>
      </c>
      <c r="M4" s="43">
        <v>8800</v>
      </c>
    </row>
    <row r="5" s="1" customFormat="1" spans="1:13">
      <c r="A5" s="22">
        <v>2</v>
      </c>
      <c r="B5" s="19" t="s">
        <v>458</v>
      </c>
      <c r="C5" s="19"/>
      <c r="D5" s="23"/>
      <c r="E5" s="23" t="s">
        <v>459</v>
      </c>
      <c r="F5" s="19" t="s">
        <v>49</v>
      </c>
      <c r="G5" s="24">
        <f>ROUND((8339+8015+2075+2946)*0.1%,0)</f>
        <v>21</v>
      </c>
      <c r="H5" s="25"/>
      <c r="I5" s="43">
        <f>ROUND(G5*H5,2)</f>
        <v>0</v>
      </c>
      <c r="J5" s="44"/>
      <c r="K5" s="7"/>
      <c r="L5" s="43">
        <f>M5*(1-20%)</f>
        <v>2323.2</v>
      </c>
      <c r="M5" s="43">
        <v>2904</v>
      </c>
    </row>
    <row r="6" s="1" customFormat="1" ht="40.5" spans="1:13">
      <c r="A6" s="22">
        <v>3</v>
      </c>
      <c r="B6" s="19" t="s">
        <v>460</v>
      </c>
      <c r="C6" s="19" t="s">
        <v>455</v>
      </c>
      <c r="D6" s="23" t="s">
        <v>456</v>
      </c>
      <c r="E6" s="23" t="s">
        <v>461</v>
      </c>
      <c r="F6" s="19" t="s">
        <v>49</v>
      </c>
      <c r="G6" s="24">
        <f>ROUND((18721+2640+4414)*0.1%,0)</f>
        <v>26</v>
      </c>
      <c r="H6" s="25"/>
      <c r="I6" s="43">
        <f>ROUND(G6*H6,2)</f>
        <v>0</v>
      </c>
      <c r="J6" s="44"/>
      <c r="K6" s="7"/>
      <c r="L6" s="43">
        <f>M6*(1-20%)</f>
        <v>7040</v>
      </c>
      <c r="M6" s="43">
        <v>8800</v>
      </c>
    </row>
    <row r="7" s="1" customFormat="1" spans="1:13">
      <c r="A7" s="22">
        <v>4</v>
      </c>
      <c r="B7" s="19" t="s">
        <v>458</v>
      </c>
      <c r="C7" s="19"/>
      <c r="D7" s="23"/>
      <c r="E7" s="23" t="s">
        <v>462</v>
      </c>
      <c r="F7" s="19" t="s">
        <v>49</v>
      </c>
      <c r="G7" s="24">
        <f>ROUND((18721+2640+4414)*0.1%,0)</f>
        <v>26</v>
      </c>
      <c r="H7" s="25"/>
      <c r="I7" s="43">
        <f>G7*H7</f>
        <v>0</v>
      </c>
      <c r="J7" s="44"/>
      <c r="K7" s="7"/>
      <c r="L7" s="43">
        <f>M7*(1-20%)</f>
        <v>2323.2</v>
      </c>
      <c r="M7" s="43">
        <v>2904</v>
      </c>
    </row>
    <row r="8" spans="1:13">
      <c r="A8" s="17" t="s">
        <v>106</v>
      </c>
      <c r="B8" s="26" t="s">
        <v>158</v>
      </c>
      <c r="C8" s="26"/>
      <c r="D8" s="27"/>
      <c r="E8" s="18"/>
      <c r="F8" s="19"/>
      <c r="G8" s="20"/>
      <c r="H8" s="21"/>
      <c r="I8" s="41">
        <f>SUM(I9,I16,I25,I28,I35,I46,I57,I64,I71,I78,I87,I96,I105)</f>
        <v>0</v>
      </c>
      <c r="J8" s="45"/>
      <c r="L8" s="43"/>
      <c r="M8" s="21"/>
    </row>
    <row r="9" spans="1:13">
      <c r="A9" s="26" t="s">
        <v>159</v>
      </c>
      <c r="B9" s="26" t="s">
        <v>160</v>
      </c>
      <c r="C9" s="26"/>
      <c r="D9" s="27"/>
      <c r="E9" s="18"/>
      <c r="F9" s="20"/>
      <c r="G9" s="20"/>
      <c r="H9" s="21"/>
      <c r="I9" s="41">
        <f>SUM(I10,I12)</f>
        <v>0</v>
      </c>
      <c r="J9" s="42"/>
      <c r="L9" s="43"/>
      <c r="M9" s="21"/>
    </row>
    <row r="10" spans="1:13">
      <c r="A10" s="26" t="s">
        <v>425</v>
      </c>
      <c r="B10" s="17" t="s">
        <v>463</v>
      </c>
      <c r="C10" s="17"/>
      <c r="D10" s="28"/>
      <c r="E10" s="18"/>
      <c r="F10" s="20"/>
      <c r="G10" s="19"/>
      <c r="H10" s="21"/>
      <c r="I10" s="41">
        <f>SUM(I11:I11)</f>
        <v>0</v>
      </c>
      <c r="J10" s="42"/>
      <c r="L10" s="43"/>
      <c r="M10" s="21"/>
    </row>
    <row r="11" s="1" customFormat="1" ht="40.5" spans="1:13">
      <c r="A11" s="20">
        <v>1</v>
      </c>
      <c r="B11" s="20" t="s">
        <v>464</v>
      </c>
      <c r="C11" s="20" t="s">
        <v>109</v>
      </c>
      <c r="D11" s="18" t="s">
        <v>465</v>
      </c>
      <c r="E11" s="18" t="s">
        <v>466</v>
      </c>
      <c r="F11" s="20" t="s">
        <v>205</v>
      </c>
      <c r="G11" s="20">
        <f>106</f>
        <v>106</v>
      </c>
      <c r="H11" s="29"/>
      <c r="I11" s="43">
        <f>ROUND(G11*H11,2)</f>
        <v>0</v>
      </c>
      <c r="J11" s="45"/>
      <c r="K11" s="7"/>
      <c r="L11" s="43">
        <f t="shared" ref="L8:L39" si="0">M11*(1-20%)</f>
        <v>256</v>
      </c>
      <c r="M11" s="21">
        <v>320</v>
      </c>
    </row>
    <row r="12" s="1" customFormat="1" spans="1:13">
      <c r="A12" s="26" t="s">
        <v>426</v>
      </c>
      <c r="B12" s="17" t="s">
        <v>467</v>
      </c>
      <c r="C12" s="17"/>
      <c r="D12" s="28"/>
      <c r="E12" s="18"/>
      <c r="F12" s="19"/>
      <c r="G12" s="20"/>
      <c r="H12" s="21"/>
      <c r="I12" s="41">
        <f>SUM(I13:I15)</f>
        <v>0</v>
      </c>
      <c r="J12" s="42"/>
      <c r="K12" s="7"/>
      <c r="L12" s="43"/>
      <c r="M12" s="21"/>
    </row>
    <row r="13" s="1" customFormat="1" ht="27" spans="1:13">
      <c r="A13" s="20">
        <v>1</v>
      </c>
      <c r="B13" s="20" t="s">
        <v>468</v>
      </c>
      <c r="C13" s="20" t="s">
        <v>469</v>
      </c>
      <c r="D13" s="18" t="s">
        <v>470</v>
      </c>
      <c r="E13" s="18" t="s">
        <v>471</v>
      </c>
      <c r="F13" s="20" t="s">
        <v>472</v>
      </c>
      <c r="G13" s="20">
        <v>2</v>
      </c>
      <c r="H13" s="29"/>
      <c r="I13" s="43">
        <f t="shared" ref="I13:I18" si="1">ROUND(G13*H13,2)</f>
        <v>0</v>
      </c>
      <c r="J13" s="45"/>
      <c r="K13" s="7"/>
      <c r="L13" s="43">
        <f t="shared" si="0"/>
        <v>40000</v>
      </c>
      <c r="M13" s="21">
        <v>50000</v>
      </c>
    </row>
    <row r="14" s="1" customFormat="1" ht="27" spans="1:13">
      <c r="A14" s="20">
        <v>2</v>
      </c>
      <c r="B14" s="20" t="s">
        <v>473</v>
      </c>
      <c r="C14" s="20" t="s">
        <v>474</v>
      </c>
      <c r="D14" s="18"/>
      <c r="E14" s="18"/>
      <c r="F14" s="20" t="s">
        <v>472</v>
      </c>
      <c r="G14" s="20">
        <v>2</v>
      </c>
      <c r="H14" s="29"/>
      <c r="I14" s="43">
        <f t="shared" si="1"/>
        <v>0</v>
      </c>
      <c r="J14" s="45"/>
      <c r="K14" s="7"/>
      <c r="L14" s="43">
        <f t="shared" si="0"/>
        <v>16000</v>
      </c>
      <c r="M14" s="21">
        <v>20000</v>
      </c>
    </row>
    <row r="15" s="1" customFormat="1" ht="54" spans="1:13">
      <c r="A15" s="20">
        <v>3</v>
      </c>
      <c r="B15" s="20" t="s">
        <v>475</v>
      </c>
      <c r="C15" s="20" t="s">
        <v>476</v>
      </c>
      <c r="D15" s="18"/>
      <c r="E15" s="18"/>
      <c r="F15" s="20" t="s">
        <v>104</v>
      </c>
      <c r="G15" s="20">
        <v>0</v>
      </c>
      <c r="H15" s="29"/>
      <c r="I15" s="43">
        <f t="shared" si="1"/>
        <v>0</v>
      </c>
      <c r="J15" s="45"/>
      <c r="K15" s="7"/>
      <c r="L15" s="43">
        <f t="shared" si="0"/>
        <v>20000</v>
      </c>
      <c r="M15" s="21">
        <v>25000</v>
      </c>
    </row>
    <row r="16" s="1" customFormat="1" spans="1:13">
      <c r="A16" s="26" t="s">
        <v>207</v>
      </c>
      <c r="B16" s="26" t="s">
        <v>208</v>
      </c>
      <c r="C16" s="26"/>
      <c r="D16" s="27"/>
      <c r="E16" s="18"/>
      <c r="F16" s="20"/>
      <c r="G16" s="20"/>
      <c r="H16" s="21"/>
      <c r="I16" s="41">
        <f>SUM(I17,I19,I21)</f>
        <v>0</v>
      </c>
      <c r="J16" s="42"/>
      <c r="K16" s="7"/>
      <c r="L16" s="43"/>
      <c r="M16" s="21"/>
    </row>
    <row r="17" s="1" customFormat="1" spans="1:13">
      <c r="A17" s="26" t="s">
        <v>425</v>
      </c>
      <c r="B17" s="17" t="s">
        <v>463</v>
      </c>
      <c r="C17" s="17"/>
      <c r="D17" s="28"/>
      <c r="E17" s="18"/>
      <c r="F17" s="20"/>
      <c r="G17" s="19"/>
      <c r="H17" s="21"/>
      <c r="I17" s="41">
        <f>SUM(I18:I18)</f>
        <v>0</v>
      </c>
      <c r="J17" s="42"/>
      <c r="K17" s="7"/>
      <c r="L17" s="43"/>
      <c r="M17" s="21"/>
    </row>
    <row r="18" s="1" customFormat="1" ht="54" spans="1:13">
      <c r="A18" s="20">
        <v>1</v>
      </c>
      <c r="B18" s="20" t="s">
        <v>464</v>
      </c>
      <c r="C18" s="20" t="s">
        <v>109</v>
      </c>
      <c r="D18" s="18" t="s">
        <v>477</v>
      </c>
      <c r="E18" s="18" t="s">
        <v>478</v>
      </c>
      <c r="F18" s="20" t="s">
        <v>205</v>
      </c>
      <c r="G18" s="20">
        <f>(28.5*2+1+5)*1+(33.2*3+1+1+1.8*3)*1</f>
        <v>170</v>
      </c>
      <c r="H18" s="29"/>
      <c r="I18" s="43">
        <f t="shared" si="1"/>
        <v>0</v>
      </c>
      <c r="J18" s="45"/>
      <c r="K18" s="7"/>
      <c r="L18" s="43">
        <f t="shared" si="0"/>
        <v>256</v>
      </c>
      <c r="M18" s="21">
        <v>320</v>
      </c>
    </row>
    <row r="19" s="1" customFormat="1" spans="1:13">
      <c r="A19" s="26" t="s">
        <v>426</v>
      </c>
      <c r="B19" s="17" t="s">
        <v>158</v>
      </c>
      <c r="C19" s="17"/>
      <c r="D19" s="18"/>
      <c r="E19" s="18"/>
      <c r="F19" s="20"/>
      <c r="G19" s="20"/>
      <c r="H19" s="21"/>
      <c r="I19" s="41">
        <f>SUM(I20:I20)</f>
        <v>0</v>
      </c>
      <c r="J19" s="45"/>
      <c r="K19" s="7"/>
      <c r="L19" s="43"/>
      <c r="M19" s="21"/>
    </row>
    <row r="20" s="1" customFormat="1" ht="54" spans="1:13">
      <c r="A20" s="20">
        <v>1</v>
      </c>
      <c r="B20" s="30" t="s">
        <v>479</v>
      </c>
      <c r="C20" s="30" t="s">
        <v>480</v>
      </c>
      <c r="D20" s="31" t="s">
        <v>481</v>
      </c>
      <c r="E20" s="31" t="s">
        <v>482</v>
      </c>
      <c r="F20" s="30" t="s">
        <v>205</v>
      </c>
      <c r="G20" s="30">
        <v>995</v>
      </c>
      <c r="H20" s="32"/>
      <c r="I20" s="43">
        <f>ROUND(G20*H20,2)</f>
        <v>0</v>
      </c>
      <c r="J20" s="46"/>
      <c r="K20" s="7"/>
      <c r="L20" s="43">
        <f t="shared" si="0"/>
        <v>48</v>
      </c>
      <c r="M20" s="47">
        <v>60</v>
      </c>
    </row>
    <row r="21" s="1" customFormat="1" spans="1:13">
      <c r="A21" s="26" t="s">
        <v>427</v>
      </c>
      <c r="B21" s="17" t="s">
        <v>467</v>
      </c>
      <c r="C21" s="17"/>
      <c r="D21" s="28"/>
      <c r="E21" s="18"/>
      <c r="F21" s="19"/>
      <c r="G21" s="20"/>
      <c r="H21" s="21"/>
      <c r="I21" s="41">
        <f>SUM(I22:I24)</f>
        <v>0</v>
      </c>
      <c r="J21" s="42"/>
      <c r="K21" s="7"/>
      <c r="L21" s="43"/>
      <c r="M21" s="21"/>
    </row>
    <row r="22" s="1" customFormat="1" ht="27" spans="1:13">
      <c r="A22" s="30">
        <v>1</v>
      </c>
      <c r="B22" s="30" t="s">
        <v>483</v>
      </c>
      <c r="C22" s="22" t="s">
        <v>469</v>
      </c>
      <c r="D22" s="33" t="s">
        <v>484</v>
      </c>
      <c r="E22" s="33" t="s">
        <v>485</v>
      </c>
      <c r="F22" s="19" t="s">
        <v>472</v>
      </c>
      <c r="G22" s="30">
        <v>2</v>
      </c>
      <c r="H22" s="32"/>
      <c r="I22" s="43">
        <f t="shared" ref="I22:I27" si="2">ROUND(G22*H22,2)</f>
        <v>0</v>
      </c>
      <c r="J22" s="46"/>
      <c r="K22" s="7"/>
      <c r="L22" s="43">
        <f t="shared" si="0"/>
        <v>40000</v>
      </c>
      <c r="M22" s="47">
        <v>50000</v>
      </c>
    </row>
    <row r="23" s="1" customFormat="1" ht="27" spans="1:13">
      <c r="A23" s="30">
        <v>2</v>
      </c>
      <c r="B23" s="30" t="s">
        <v>486</v>
      </c>
      <c r="C23" s="22" t="s">
        <v>474</v>
      </c>
      <c r="D23" s="34"/>
      <c r="E23" s="34"/>
      <c r="F23" s="19" t="s">
        <v>472</v>
      </c>
      <c r="G23" s="30">
        <v>2</v>
      </c>
      <c r="H23" s="32"/>
      <c r="I23" s="43">
        <f t="shared" si="2"/>
        <v>0</v>
      </c>
      <c r="J23" s="46"/>
      <c r="K23" s="7"/>
      <c r="L23" s="43">
        <f t="shared" si="0"/>
        <v>16000</v>
      </c>
      <c r="M23" s="47">
        <v>20000</v>
      </c>
    </row>
    <row r="24" s="1" customFormat="1" ht="54" spans="1:13">
      <c r="A24" s="30">
        <v>3</v>
      </c>
      <c r="B24" s="22" t="s">
        <v>475</v>
      </c>
      <c r="C24" s="22" t="s">
        <v>476</v>
      </c>
      <c r="D24" s="35"/>
      <c r="E24" s="35"/>
      <c r="F24" s="19" t="s">
        <v>104</v>
      </c>
      <c r="G24" s="30">
        <v>1</v>
      </c>
      <c r="H24" s="32"/>
      <c r="I24" s="43">
        <f t="shared" si="2"/>
        <v>0</v>
      </c>
      <c r="J24" s="46"/>
      <c r="K24" s="7"/>
      <c r="L24" s="43">
        <f t="shared" si="0"/>
        <v>20000</v>
      </c>
      <c r="M24" s="47">
        <v>25000</v>
      </c>
    </row>
    <row r="25" s="1" customFormat="1" spans="1:13">
      <c r="A25" s="26" t="s">
        <v>222</v>
      </c>
      <c r="B25" s="26" t="s">
        <v>223</v>
      </c>
      <c r="C25" s="26"/>
      <c r="D25" s="27"/>
      <c r="E25" s="18"/>
      <c r="F25" s="20"/>
      <c r="G25" s="20"/>
      <c r="H25" s="21"/>
      <c r="I25" s="41">
        <f>SUM(I26:I26)</f>
        <v>0</v>
      </c>
      <c r="J25" s="42"/>
      <c r="K25" s="7"/>
      <c r="L25" s="43"/>
      <c r="M25" s="21"/>
    </row>
    <row r="26" s="1" customFormat="1" spans="1:13">
      <c r="A26" s="26" t="s">
        <v>425</v>
      </c>
      <c r="B26" s="17" t="s">
        <v>463</v>
      </c>
      <c r="C26" s="17"/>
      <c r="D26" s="28"/>
      <c r="E26" s="18"/>
      <c r="F26" s="20"/>
      <c r="G26" s="19"/>
      <c r="H26" s="21"/>
      <c r="I26" s="41">
        <f>SUM(I27:I27)</f>
        <v>0</v>
      </c>
      <c r="J26" s="42"/>
      <c r="K26" s="7"/>
      <c r="L26" s="43"/>
      <c r="M26" s="21"/>
    </row>
    <row r="27" s="1" customFormat="1" ht="27" spans="1:13">
      <c r="A27" s="20">
        <v>1</v>
      </c>
      <c r="B27" s="20" t="s">
        <v>464</v>
      </c>
      <c r="C27" s="20" t="s">
        <v>109</v>
      </c>
      <c r="D27" s="18" t="s">
        <v>465</v>
      </c>
      <c r="E27" s="18" t="s">
        <v>487</v>
      </c>
      <c r="F27" s="20" t="s">
        <v>205</v>
      </c>
      <c r="G27" s="20">
        <v>92</v>
      </c>
      <c r="H27" s="29"/>
      <c r="I27" s="43">
        <f t="shared" si="2"/>
        <v>0</v>
      </c>
      <c r="J27" s="45"/>
      <c r="K27" s="7"/>
      <c r="L27" s="43">
        <f t="shared" si="0"/>
        <v>256</v>
      </c>
      <c r="M27" s="21">
        <v>320</v>
      </c>
    </row>
    <row r="28" s="1" customFormat="1" spans="1:13">
      <c r="A28" s="26" t="s">
        <v>225</v>
      </c>
      <c r="B28" s="26" t="s">
        <v>226</v>
      </c>
      <c r="C28" s="26"/>
      <c r="D28" s="27"/>
      <c r="E28" s="18"/>
      <c r="F28" s="20"/>
      <c r="G28" s="20"/>
      <c r="H28" s="21"/>
      <c r="I28" s="41">
        <f>SUM(I29,I31)</f>
        <v>0</v>
      </c>
      <c r="J28" s="42"/>
      <c r="K28" s="7"/>
      <c r="L28" s="43"/>
      <c r="M28" s="21"/>
    </row>
    <row r="29" s="1" customFormat="1" spans="1:13">
      <c r="A29" s="26" t="s">
        <v>425</v>
      </c>
      <c r="B29" s="17" t="s">
        <v>463</v>
      </c>
      <c r="C29" s="17"/>
      <c r="D29" s="28"/>
      <c r="E29" s="18"/>
      <c r="F29" s="20"/>
      <c r="G29" s="19"/>
      <c r="H29" s="21"/>
      <c r="I29" s="41">
        <f>SUM(I30:I30)</f>
        <v>0</v>
      </c>
      <c r="J29" s="42"/>
      <c r="K29" s="7"/>
      <c r="L29" s="43"/>
      <c r="M29" s="21"/>
    </row>
    <row r="30" s="1" customFormat="1" ht="40.5" spans="1:13">
      <c r="A30" s="20">
        <v>1</v>
      </c>
      <c r="B30" s="20" t="s">
        <v>464</v>
      </c>
      <c r="C30" s="20" t="s">
        <v>109</v>
      </c>
      <c r="D30" s="18" t="s">
        <v>465</v>
      </c>
      <c r="E30" s="18" t="s">
        <v>488</v>
      </c>
      <c r="F30" s="20" t="s">
        <v>205</v>
      </c>
      <c r="G30" s="20">
        <f>(27*2+1+5)*1+(25*2+1+5)*1</f>
        <v>116</v>
      </c>
      <c r="H30" s="29"/>
      <c r="I30" s="43">
        <f t="shared" ref="I30:I34" si="3">ROUND(G30*H30,2)</f>
        <v>0</v>
      </c>
      <c r="J30" s="45"/>
      <c r="K30" s="7"/>
      <c r="L30" s="43">
        <f t="shared" si="0"/>
        <v>256</v>
      </c>
      <c r="M30" s="21">
        <v>320</v>
      </c>
    </row>
    <row r="31" s="1" customFormat="1" spans="1:13">
      <c r="A31" s="26" t="s">
        <v>426</v>
      </c>
      <c r="B31" s="17" t="s">
        <v>467</v>
      </c>
      <c r="C31" s="17"/>
      <c r="D31" s="28"/>
      <c r="E31" s="18"/>
      <c r="F31" s="19"/>
      <c r="G31" s="20"/>
      <c r="H31" s="21"/>
      <c r="I31" s="41">
        <f>SUM(I32:I34)</f>
        <v>0</v>
      </c>
      <c r="J31" s="42"/>
      <c r="K31" s="7"/>
      <c r="L31" s="43"/>
      <c r="M31" s="21"/>
    </row>
    <row r="32" s="1" customFormat="1" ht="27" spans="1:13">
      <c r="A32" s="20">
        <v>1</v>
      </c>
      <c r="B32" s="20" t="s">
        <v>468</v>
      </c>
      <c r="C32" s="20" t="s">
        <v>469</v>
      </c>
      <c r="D32" s="36" t="s">
        <v>470</v>
      </c>
      <c r="E32" s="36" t="s">
        <v>489</v>
      </c>
      <c r="F32" s="20" t="s">
        <v>472</v>
      </c>
      <c r="G32" s="20">
        <v>2</v>
      </c>
      <c r="H32" s="29"/>
      <c r="I32" s="43">
        <f t="shared" si="3"/>
        <v>0</v>
      </c>
      <c r="J32" s="45"/>
      <c r="K32" s="7"/>
      <c r="L32" s="43">
        <f t="shared" si="0"/>
        <v>40000</v>
      </c>
      <c r="M32" s="21">
        <v>50000</v>
      </c>
    </row>
    <row r="33" s="1" customFormat="1" ht="27" spans="1:13">
      <c r="A33" s="20">
        <v>2</v>
      </c>
      <c r="B33" s="20" t="s">
        <v>473</v>
      </c>
      <c r="C33" s="20" t="s">
        <v>474</v>
      </c>
      <c r="D33" s="37"/>
      <c r="E33" s="37"/>
      <c r="F33" s="20" t="s">
        <v>472</v>
      </c>
      <c r="G33" s="20">
        <v>2</v>
      </c>
      <c r="H33" s="29"/>
      <c r="I33" s="43">
        <f t="shared" si="3"/>
        <v>0</v>
      </c>
      <c r="J33" s="45"/>
      <c r="K33" s="7"/>
      <c r="L33" s="43">
        <f t="shared" si="0"/>
        <v>16000</v>
      </c>
      <c r="M33" s="21">
        <v>20000</v>
      </c>
    </row>
    <row r="34" s="1" customFormat="1" ht="54" spans="1:13">
      <c r="A34" s="20">
        <v>3</v>
      </c>
      <c r="B34" s="20" t="s">
        <v>475</v>
      </c>
      <c r="C34" s="20" t="s">
        <v>476</v>
      </c>
      <c r="D34" s="15"/>
      <c r="E34" s="15"/>
      <c r="F34" s="20" t="s">
        <v>104</v>
      </c>
      <c r="G34" s="20">
        <v>0</v>
      </c>
      <c r="H34" s="29"/>
      <c r="I34" s="43">
        <f t="shared" si="3"/>
        <v>0</v>
      </c>
      <c r="J34" s="45"/>
      <c r="K34" s="7"/>
      <c r="L34" s="43">
        <f t="shared" si="0"/>
        <v>20000</v>
      </c>
      <c r="M34" s="21">
        <v>25000</v>
      </c>
    </row>
    <row r="35" s="1" customFormat="1" spans="1:13">
      <c r="A35" s="26" t="s">
        <v>239</v>
      </c>
      <c r="B35" s="26" t="s">
        <v>240</v>
      </c>
      <c r="C35" s="26"/>
      <c r="D35" s="20"/>
      <c r="E35" s="18"/>
      <c r="F35" s="20"/>
      <c r="G35" s="20"/>
      <c r="H35" s="21"/>
      <c r="I35" s="41">
        <f>SUM(I36,I38,I40)</f>
        <v>0</v>
      </c>
      <c r="J35" s="45"/>
      <c r="K35" s="7"/>
      <c r="L35" s="43"/>
      <c r="M35" s="21"/>
    </row>
    <row r="36" s="1" customFormat="1" spans="1:13">
      <c r="A36" s="26" t="s">
        <v>425</v>
      </c>
      <c r="B36" s="17" t="s">
        <v>463</v>
      </c>
      <c r="C36" s="17"/>
      <c r="D36" s="20"/>
      <c r="E36" s="18"/>
      <c r="F36" s="20"/>
      <c r="G36" s="20"/>
      <c r="H36" s="21"/>
      <c r="I36" s="41">
        <f>SUM(I37:I37)</f>
        <v>0</v>
      </c>
      <c r="J36" s="45"/>
      <c r="K36" s="7"/>
      <c r="L36" s="43"/>
      <c r="M36" s="21"/>
    </row>
    <row r="37" s="1" customFormat="1" ht="40.5" spans="1:13">
      <c r="A37" s="20">
        <v>1</v>
      </c>
      <c r="B37" s="20" t="s">
        <v>464</v>
      </c>
      <c r="C37" s="20" t="s">
        <v>109</v>
      </c>
      <c r="D37" s="18" t="s">
        <v>477</v>
      </c>
      <c r="E37" s="18" t="s">
        <v>490</v>
      </c>
      <c r="F37" s="20" t="s">
        <v>205</v>
      </c>
      <c r="G37" s="20">
        <f>(25*2+1+5)*1+(32.6*2+1+5)*1</f>
        <v>127.2</v>
      </c>
      <c r="H37" s="29"/>
      <c r="I37" s="43">
        <f t="shared" ref="I37:I45" si="4">ROUND(G37*H37,2)</f>
        <v>0</v>
      </c>
      <c r="J37" s="45"/>
      <c r="K37" s="7"/>
      <c r="L37" s="43">
        <f t="shared" si="0"/>
        <v>256</v>
      </c>
      <c r="M37" s="21">
        <v>320</v>
      </c>
    </row>
    <row r="38" s="1" customFormat="1" spans="1:13">
      <c r="A38" s="26" t="s">
        <v>426</v>
      </c>
      <c r="B38" s="17" t="s">
        <v>158</v>
      </c>
      <c r="C38" s="17"/>
      <c r="D38" s="18"/>
      <c r="E38" s="18"/>
      <c r="F38" s="20"/>
      <c r="G38" s="20"/>
      <c r="H38" s="21"/>
      <c r="I38" s="41">
        <f>SUM(I39:I39)</f>
        <v>0</v>
      </c>
      <c r="J38" s="45"/>
      <c r="K38" s="7"/>
      <c r="L38" s="43"/>
      <c r="M38" s="21"/>
    </row>
    <row r="39" s="1" customFormat="1" ht="40.5" spans="1:13">
      <c r="A39" s="20">
        <v>1</v>
      </c>
      <c r="B39" s="30" t="s">
        <v>479</v>
      </c>
      <c r="C39" s="30" t="s">
        <v>480</v>
      </c>
      <c r="D39" s="31" t="s">
        <v>481</v>
      </c>
      <c r="E39" s="31" t="s">
        <v>491</v>
      </c>
      <c r="F39" s="30" t="s">
        <v>205</v>
      </c>
      <c r="G39" s="30">
        <v>943</v>
      </c>
      <c r="H39" s="32"/>
      <c r="I39" s="43">
        <f t="shared" si="4"/>
        <v>0</v>
      </c>
      <c r="J39" s="46"/>
      <c r="K39" s="7"/>
      <c r="L39" s="43">
        <f t="shared" si="0"/>
        <v>48</v>
      </c>
      <c r="M39" s="47">
        <v>60</v>
      </c>
    </row>
    <row r="40" s="1" customFormat="1" spans="1:13">
      <c r="A40" s="26" t="s">
        <v>427</v>
      </c>
      <c r="B40" s="17" t="s">
        <v>467</v>
      </c>
      <c r="C40" s="17"/>
      <c r="D40" s="28"/>
      <c r="E40" s="18"/>
      <c r="F40" s="19"/>
      <c r="G40" s="20"/>
      <c r="H40" s="21"/>
      <c r="I40" s="41">
        <f>SUM(I41:I45)</f>
        <v>0</v>
      </c>
      <c r="J40" s="42"/>
      <c r="K40" s="7"/>
      <c r="L40" s="43"/>
      <c r="M40" s="21"/>
    </row>
    <row r="41" s="1" customFormat="1" ht="27" spans="1:13">
      <c r="A41" s="30">
        <v>1</v>
      </c>
      <c r="B41" s="30" t="s">
        <v>483</v>
      </c>
      <c r="C41" s="22" t="s">
        <v>469</v>
      </c>
      <c r="D41" s="33" t="s">
        <v>484</v>
      </c>
      <c r="E41" s="33" t="s">
        <v>492</v>
      </c>
      <c r="F41" s="19" t="s">
        <v>472</v>
      </c>
      <c r="G41" s="30">
        <v>2</v>
      </c>
      <c r="H41" s="32"/>
      <c r="I41" s="43">
        <f t="shared" si="4"/>
        <v>0</v>
      </c>
      <c r="J41" s="46"/>
      <c r="K41" s="7"/>
      <c r="L41" s="43">
        <f t="shared" ref="L40:L71" si="5">M41*(1-20%)</f>
        <v>40000</v>
      </c>
      <c r="M41" s="47">
        <v>50000</v>
      </c>
    </row>
    <row r="42" s="1" customFormat="1" ht="40.5" spans="1:13">
      <c r="A42" s="30">
        <v>2</v>
      </c>
      <c r="B42" s="30" t="s">
        <v>493</v>
      </c>
      <c r="C42" s="22"/>
      <c r="D42" s="34"/>
      <c r="E42" s="34"/>
      <c r="F42" s="19" t="s">
        <v>205</v>
      </c>
      <c r="G42" s="30">
        <v>42</v>
      </c>
      <c r="H42" s="32"/>
      <c r="I42" s="43">
        <f t="shared" si="4"/>
        <v>0</v>
      </c>
      <c r="J42" s="46"/>
      <c r="K42" s="7"/>
      <c r="L42" s="43">
        <f t="shared" si="5"/>
        <v>640</v>
      </c>
      <c r="M42" s="47">
        <v>800</v>
      </c>
    </row>
    <row r="43" s="1" customFormat="1" ht="27" spans="1:13">
      <c r="A43" s="30">
        <v>3</v>
      </c>
      <c r="B43" s="30" t="s">
        <v>486</v>
      </c>
      <c r="C43" s="22" t="s">
        <v>474</v>
      </c>
      <c r="D43" s="34"/>
      <c r="E43" s="34"/>
      <c r="F43" s="19" t="s">
        <v>472</v>
      </c>
      <c r="G43" s="30">
        <v>2</v>
      </c>
      <c r="H43" s="32"/>
      <c r="I43" s="43">
        <f t="shared" si="4"/>
        <v>0</v>
      </c>
      <c r="J43" s="46"/>
      <c r="K43" s="7"/>
      <c r="L43" s="43">
        <f t="shared" si="5"/>
        <v>16000</v>
      </c>
      <c r="M43" s="47">
        <v>20000</v>
      </c>
    </row>
    <row r="44" s="1" customFormat="1" ht="40.5" spans="1:13">
      <c r="A44" s="30">
        <v>4</v>
      </c>
      <c r="B44" s="30" t="s">
        <v>494</v>
      </c>
      <c r="C44" s="22"/>
      <c r="D44" s="34"/>
      <c r="E44" s="34"/>
      <c r="F44" s="19" t="s">
        <v>205</v>
      </c>
      <c r="G44" s="30">
        <v>42</v>
      </c>
      <c r="H44" s="32"/>
      <c r="I44" s="43">
        <f t="shared" si="4"/>
        <v>0</v>
      </c>
      <c r="J44" s="46"/>
      <c r="K44" s="7"/>
      <c r="L44" s="43">
        <f t="shared" si="5"/>
        <v>200</v>
      </c>
      <c r="M44" s="47">
        <v>250</v>
      </c>
    </row>
    <row r="45" s="1" customFormat="1" ht="54" spans="1:13">
      <c r="A45" s="30">
        <v>5</v>
      </c>
      <c r="B45" s="22" t="s">
        <v>475</v>
      </c>
      <c r="C45" s="22" t="s">
        <v>476</v>
      </c>
      <c r="D45" s="35"/>
      <c r="E45" s="35"/>
      <c r="F45" s="19" t="s">
        <v>104</v>
      </c>
      <c r="G45" s="30">
        <v>1</v>
      </c>
      <c r="H45" s="32"/>
      <c r="I45" s="43">
        <f t="shared" si="4"/>
        <v>0</v>
      </c>
      <c r="J45" s="46"/>
      <c r="K45" s="7"/>
      <c r="L45" s="43">
        <f t="shared" si="5"/>
        <v>20000</v>
      </c>
      <c r="M45" s="47">
        <v>25000</v>
      </c>
    </row>
    <row r="46" s="1" customFormat="1" spans="1:13">
      <c r="A46" s="26" t="s">
        <v>254</v>
      </c>
      <c r="B46" s="26" t="s">
        <v>255</v>
      </c>
      <c r="C46" s="26"/>
      <c r="D46" s="20"/>
      <c r="E46" s="18"/>
      <c r="F46" s="20"/>
      <c r="G46" s="20"/>
      <c r="H46" s="21"/>
      <c r="I46" s="41">
        <f>SUM(I47,I49,I51)</f>
        <v>0</v>
      </c>
      <c r="J46" s="45"/>
      <c r="K46" s="7"/>
      <c r="L46" s="43"/>
      <c r="M46" s="21"/>
    </row>
    <row r="47" s="1" customFormat="1" spans="1:13">
      <c r="A47" s="26" t="s">
        <v>425</v>
      </c>
      <c r="B47" s="17" t="s">
        <v>463</v>
      </c>
      <c r="C47" s="17"/>
      <c r="D47" s="20"/>
      <c r="E47" s="18"/>
      <c r="F47" s="20"/>
      <c r="G47" s="20"/>
      <c r="H47" s="21"/>
      <c r="I47" s="41">
        <f>SUM(I48:I48)</f>
        <v>0</v>
      </c>
      <c r="J47" s="45"/>
      <c r="K47" s="7"/>
      <c r="L47" s="43"/>
      <c r="M47" s="21"/>
    </row>
    <row r="48" s="1" customFormat="1" ht="40.5" spans="1:13">
      <c r="A48" s="20">
        <v>1</v>
      </c>
      <c r="B48" s="20" t="s">
        <v>464</v>
      </c>
      <c r="C48" s="20" t="s">
        <v>109</v>
      </c>
      <c r="D48" s="18" t="s">
        <v>477</v>
      </c>
      <c r="E48" s="18" t="s">
        <v>495</v>
      </c>
      <c r="F48" s="20" t="s">
        <v>205</v>
      </c>
      <c r="G48" s="20">
        <f>(31.2*2+1+5)*1+(37.3*2+1+5)*1</f>
        <v>149</v>
      </c>
      <c r="H48" s="29"/>
      <c r="I48" s="43">
        <f t="shared" ref="I48:I56" si="6">ROUND(G48*H48,2)</f>
        <v>0</v>
      </c>
      <c r="J48" s="45"/>
      <c r="K48" s="7"/>
      <c r="L48" s="43">
        <f t="shared" si="5"/>
        <v>256</v>
      </c>
      <c r="M48" s="21">
        <v>320</v>
      </c>
    </row>
    <row r="49" s="1" customFormat="1" spans="1:13">
      <c r="A49" s="26" t="s">
        <v>426</v>
      </c>
      <c r="B49" s="17" t="s">
        <v>158</v>
      </c>
      <c r="C49" s="17"/>
      <c r="D49" s="18"/>
      <c r="E49" s="38"/>
      <c r="F49" s="20"/>
      <c r="G49" s="20"/>
      <c r="H49" s="21"/>
      <c r="I49" s="41">
        <f>SUM(I50:I50)</f>
        <v>0</v>
      </c>
      <c r="J49" s="45"/>
      <c r="K49" s="7"/>
      <c r="L49" s="43"/>
      <c r="M49" s="21"/>
    </row>
    <row r="50" s="1" customFormat="1" ht="54" spans="1:13">
      <c r="A50" s="20">
        <v>1</v>
      </c>
      <c r="B50" s="30" t="s">
        <v>479</v>
      </c>
      <c r="C50" s="30" t="s">
        <v>480</v>
      </c>
      <c r="D50" s="31" t="s">
        <v>481</v>
      </c>
      <c r="E50" s="31" t="s">
        <v>496</v>
      </c>
      <c r="F50" s="30" t="s">
        <v>205</v>
      </c>
      <c r="G50" s="30">
        <v>1393</v>
      </c>
      <c r="H50" s="32"/>
      <c r="I50" s="43">
        <f t="shared" si="6"/>
        <v>0</v>
      </c>
      <c r="J50" s="46"/>
      <c r="K50" s="7"/>
      <c r="L50" s="43">
        <f t="shared" si="5"/>
        <v>48</v>
      </c>
      <c r="M50" s="47">
        <v>60</v>
      </c>
    </row>
    <row r="51" s="1" customFormat="1" spans="1:13">
      <c r="A51" s="26" t="s">
        <v>427</v>
      </c>
      <c r="B51" s="17" t="s">
        <v>467</v>
      </c>
      <c r="C51" s="17"/>
      <c r="D51" s="28"/>
      <c r="E51" s="18"/>
      <c r="F51" s="19"/>
      <c r="G51" s="20"/>
      <c r="H51" s="21"/>
      <c r="I51" s="41">
        <f>SUM(I52:I56)</f>
        <v>0</v>
      </c>
      <c r="J51" s="42"/>
      <c r="K51" s="7"/>
      <c r="L51" s="43"/>
      <c r="M51" s="21"/>
    </row>
    <row r="52" s="1" customFormat="1" ht="27" spans="1:13">
      <c r="A52" s="30">
        <v>1</v>
      </c>
      <c r="B52" s="30" t="s">
        <v>483</v>
      </c>
      <c r="C52" s="22" t="s">
        <v>469</v>
      </c>
      <c r="D52" s="33" t="s">
        <v>484</v>
      </c>
      <c r="E52" s="33" t="s">
        <v>497</v>
      </c>
      <c r="F52" s="19" t="s">
        <v>472</v>
      </c>
      <c r="G52" s="30">
        <v>2</v>
      </c>
      <c r="H52" s="32"/>
      <c r="I52" s="43">
        <f t="shared" si="6"/>
        <v>0</v>
      </c>
      <c r="J52" s="46"/>
      <c r="K52" s="7"/>
      <c r="L52" s="43">
        <f t="shared" si="5"/>
        <v>40000</v>
      </c>
      <c r="M52" s="47">
        <v>50000</v>
      </c>
    </row>
    <row r="53" s="1" customFormat="1" ht="40.5" spans="1:13">
      <c r="A53" s="30">
        <v>2</v>
      </c>
      <c r="B53" s="30" t="s">
        <v>493</v>
      </c>
      <c r="C53" s="22"/>
      <c r="D53" s="34"/>
      <c r="E53" s="34"/>
      <c r="F53" s="19" t="s">
        <v>205</v>
      </c>
      <c r="G53" s="30">
        <v>35</v>
      </c>
      <c r="H53" s="32"/>
      <c r="I53" s="43">
        <f t="shared" si="6"/>
        <v>0</v>
      </c>
      <c r="J53" s="46"/>
      <c r="K53" s="7"/>
      <c r="L53" s="43">
        <f t="shared" si="5"/>
        <v>640</v>
      </c>
      <c r="M53" s="47">
        <v>800</v>
      </c>
    </row>
    <row r="54" s="1" customFormat="1" ht="27" spans="1:13">
      <c r="A54" s="30">
        <v>3</v>
      </c>
      <c r="B54" s="30" t="s">
        <v>486</v>
      </c>
      <c r="C54" s="22" t="s">
        <v>474</v>
      </c>
      <c r="D54" s="34"/>
      <c r="E54" s="34"/>
      <c r="F54" s="19" t="s">
        <v>472</v>
      </c>
      <c r="G54" s="30">
        <v>2</v>
      </c>
      <c r="H54" s="32"/>
      <c r="I54" s="43">
        <f t="shared" si="6"/>
        <v>0</v>
      </c>
      <c r="J54" s="46"/>
      <c r="K54" s="7"/>
      <c r="L54" s="43">
        <f t="shared" si="5"/>
        <v>16000</v>
      </c>
      <c r="M54" s="47">
        <v>20000</v>
      </c>
    </row>
    <row r="55" s="1" customFormat="1" ht="40.5" spans="1:13">
      <c r="A55" s="30">
        <v>4</v>
      </c>
      <c r="B55" s="30" t="s">
        <v>494</v>
      </c>
      <c r="C55" s="22"/>
      <c r="D55" s="34"/>
      <c r="E55" s="34"/>
      <c r="F55" s="19" t="s">
        <v>205</v>
      </c>
      <c r="G55" s="30">
        <v>35</v>
      </c>
      <c r="H55" s="32"/>
      <c r="I55" s="43">
        <f t="shared" si="6"/>
        <v>0</v>
      </c>
      <c r="J55" s="46"/>
      <c r="K55" s="7"/>
      <c r="L55" s="43">
        <f t="shared" si="5"/>
        <v>200</v>
      </c>
      <c r="M55" s="47">
        <v>250</v>
      </c>
    </row>
    <row r="56" s="1" customFormat="1" ht="54" spans="1:13">
      <c r="A56" s="30">
        <v>5</v>
      </c>
      <c r="B56" s="22" t="s">
        <v>475</v>
      </c>
      <c r="C56" s="22" t="s">
        <v>476</v>
      </c>
      <c r="D56" s="35"/>
      <c r="E56" s="35"/>
      <c r="F56" s="19" t="s">
        <v>104</v>
      </c>
      <c r="G56" s="30">
        <v>1</v>
      </c>
      <c r="H56" s="32"/>
      <c r="I56" s="43">
        <f t="shared" si="6"/>
        <v>0</v>
      </c>
      <c r="J56" s="46"/>
      <c r="K56" s="7"/>
      <c r="L56" s="43">
        <f t="shared" si="5"/>
        <v>20000</v>
      </c>
      <c r="M56" s="47">
        <v>25000</v>
      </c>
    </row>
    <row r="57" s="1" customFormat="1" spans="1:13">
      <c r="A57" s="26" t="s">
        <v>269</v>
      </c>
      <c r="B57" s="26" t="s">
        <v>270</v>
      </c>
      <c r="C57" s="26"/>
      <c r="D57" s="27"/>
      <c r="E57" s="18"/>
      <c r="F57" s="20"/>
      <c r="G57" s="20"/>
      <c r="H57" s="21"/>
      <c r="I57" s="41">
        <f>SUM(I58,I60)</f>
        <v>0</v>
      </c>
      <c r="J57" s="42"/>
      <c r="K57" s="7"/>
      <c r="L57" s="43"/>
      <c r="M57" s="21"/>
    </row>
    <row r="58" s="1" customFormat="1" spans="1:13">
      <c r="A58" s="26" t="s">
        <v>425</v>
      </c>
      <c r="B58" s="17" t="s">
        <v>463</v>
      </c>
      <c r="C58" s="17"/>
      <c r="D58" s="28"/>
      <c r="E58" s="18"/>
      <c r="F58" s="20"/>
      <c r="G58" s="19"/>
      <c r="H58" s="21"/>
      <c r="I58" s="41">
        <f>SUM(I59:I59)</f>
        <v>0</v>
      </c>
      <c r="J58" s="42"/>
      <c r="K58" s="7"/>
      <c r="L58" s="43"/>
      <c r="M58" s="21"/>
    </row>
    <row r="59" s="1" customFormat="1" ht="40.5" spans="1:13">
      <c r="A59" s="20">
        <v>1</v>
      </c>
      <c r="B59" s="20" t="s">
        <v>464</v>
      </c>
      <c r="C59" s="20" t="s">
        <v>109</v>
      </c>
      <c r="D59" s="18" t="s">
        <v>465</v>
      </c>
      <c r="E59" s="18" t="s">
        <v>498</v>
      </c>
      <c r="F59" s="20" t="s">
        <v>205</v>
      </c>
      <c r="G59" s="20">
        <f>(25*2+1+5)*1+(35*2+1+5)*1</f>
        <v>132</v>
      </c>
      <c r="H59" s="29"/>
      <c r="I59" s="43">
        <f t="shared" ref="I59:I63" si="7">ROUND(G59*H59,2)</f>
        <v>0</v>
      </c>
      <c r="J59" s="45"/>
      <c r="K59" s="7"/>
      <c r="L59" s="43">
        <f t="shared" si="5"/>
        <v>256</v>
      </c>
      <c r="M59" s="21">
        <v>320</v>
      </c>
    </row>
    <row r="60" s="1" customFormat="1" spans="1:13">
      <c r="A60" s="26" t="s">
        <v>426</v>
      </c>
      <c r="B60" s="17" t="s">
        <v>467</v>
      </c>
      <c r="C60" s="17"/>
      <c r="D60" s="28"/>
      <c r="E60" s="18"/>
      <c r="F60" s="19"/>
      <c r="G60" s="20"/>
      <c r="H60" s="21"/>
      <c r="I60" s="41">
        <f>SUM(I61:I63)</f>
        <v>0</v>
      </c>
      <c r="J60" s="42"/>
      <c r="K60" s="7"/>
      <c r="L60" s="43"/>
      <c r="M60" s="21"/>
    </row>
    <row r="61" s="1" customFormat="1" ht="27" spans="1:13">
      <c r="A61" s="30">
        <v>1</v>
      </c>
      <c r="B61" s="30" t="s">
        <v>499</v>
      </c>
      <c r="C61" s="30" t="s">
        <v>469</v>
      </c>
      <c r="D61" s="30" t="s">
        <v>484</v>
      </c>
      <c r="E61" s="31" t="s">
        <v>500</v>
      </c>
      <c r="F61" s="19" t="s">
        <v>472</v>
      </c>
      <c r="G61" s="30">
        <v>1</v>
      </c>
      <c r="H61" s="32"/>
      <c r="I61" s="43">
        <f t="shared" si="7"/>
        <v>0</v>
      </c>
      <c r="J61" s="46"/>
      <c r="K61" s="7"/>
      <c r="L61" s="43">
        <f t="shared" si="5"/>
        <v>28000</v>
      </c>
      <c r="M61" s="47">
        <v>35000</v>
      </c>
    </row>
    <row r="62" s="1" customFormat="1" ht="27" spans="1:13">
      <c r="A62" s="30">
        <v>2</v>
      </c>
      <c r="B62" s="30" t="s">
        <v>501</v>
      </c>
      <c r="C62" s="30" t="s">
        <v>474</v>
      </c>
      <c r="D62" s="30"/>
      <c r="E62" s="31"/>
      <c r="F62" s="19" t="s">
        <v>472</v>
      </c>
      <c r="G62" s="30">
        <v>1</v>
      </c>
      <c r="H62" s="32"/>
      <c r="I62" s="43">
        <f t="shared" si="7"/>
        <v>0</v>
      </c>
      <c r="J62" s="46"/>
      <c r="K62" s="7"/>
      <c r="L62" s="43">
        <f t="shared" si="5"/>
        <v>12000</v>
      </c>
      <c r="M62" s="47">
        <v>15000</v>
      </c>
    </row>
    <row r="63" s="1" customFormat="1" ht="54" spans="1:13">
      <c r="A63" s="30">
        <v>3</v>
      </c>
      <c r="B63" s="22" t="s">
        <v>475</v>
      </c>
      <c r="C63" s="22" t="s">
        <v>476</v>
      </c>
      <c r="D63" s="30"/>
      <c r="E63" s="31"/>
      <c r="F63" s="19" t="s">
        <v>104</v>
      </c>
      <c r="G63" s="30">
        <v>0</v>
      </c>
      <c r="H63" s="32"/>
      <c r="I63" s="43">
        <f t="shared" si="7"/>
        <v>0</v>
      </c>
      <c r="J63" s="46"/>
      <c r="K63" s="7"/>
      <c r="L63" s="43">
        <f t="shared" si="5"/>
        <v>20000</v>
      </c>
      <c r="M63" s="47">
        <v>25000</v>
      </c>
    </row>
    <row r="64" s="1" customFormat="1" spans="1:13">
      <c r="A64" s="26" t="s">
        <v>283</v>
      </c>
      <c r="B64" s="26" t="s">
        <v>284</v>
      </c>
      <c r="C64" s="26"/>
      <c r="D64" s="27"/>
      <c r="E64" s="18"/>
      <c r="F64" s="20"/>
      <c r="G64" s="20"/>
      <c r="H64" s="21"/>
      <c r="I64" s="41">
        <f>SUM(I65,I67)</f>
        <v>0</v>
      </c>
      <c r="J64" s="42"/>
      <c r="K64" s="7"/>
      <c r="L64" s="43"/>
      <c r="M64" s="21"/>
    </row>
    <row r="65" s="1" customFormat="1" spans="1:13">
      <c r="A65" s="26" t="s">
        <v>425</v>
      </c>
      <c r="B65" s="17" t="s">
        <v>463</v>
      </c>
      <c r="C65" s="17"/>
      <c r="D65" s="28"/>
      <c r="E65" s="18"/>
      <c r="F65" s="20"/>
      <c r="G65" s="19"/>
      <c r="H65" s="21"/>
      <c r="I65" s="41">
        <f>SUM(I66:I66)</f>
        <v>0</v>
      </c>
      <c r="J65" s="42"/>
      <c r="K65" s="7"/>
      <c r="L65" s="43"/>
      <c r="M65" s="21"/>
    </row>
    <row r="66" s="1" customFormat="1" ht="27" spans="1:13">
      <c r="A66" s="20">
        <v>1</v>
      </c>
      <c r="B66" s="20" t="s">
        <v>464</v>
      </c>
      <c r="C66" s="20" t="s">
        <v>109</v>
      </c>
      <c r="D66" s="18" t="s">
        <v>465</v>
      </c>
      <c r="E66" s="18" t="s">
        <v>502</v>
      </c>
      <c r="F66" s="20" t="s">
        <v>205</v>
      </c>
      <c r="G66" s="20">
        <f>(34.8*2+1+5)*2</f>
        <v>151.2</v>
      </c>
      <c r="H66" s="29"/>
      <c r="I66" s="43">
        <f t="shared" ref="I66:I70" si="8">ROUND(G66*H66,2)</f>
        <v>0</v>
      </c>
      <c r="J66" s="45"/>
      <c r="K66" s="7"/>
      <c r="L66" s="43">
        <f t="shared" si="5"/>
        <v>256</v>
      </c>
      <c r="M66" s="21">
        <v>320</v>
      </c>
    </row>
    <row r="67" s="1" customFormat="1" spans="1:13">
      <c r="A67" s="26" t="s">
        <v>426</v>
      </c>
      <c r="B67" s="17" t="s">
        <v>467</v>
      </c>
      <c r="C67" s="17"/>
      <c r="D67" s="28"/>
      <c r="E67" s="18"/>
      <c r="F67" s="19"/>
      <c r="G67" s="20"/>
      <c r="H67" s="21"/>
      <c r="I67" s="41">
        <f>SUM(I68:I70)</f>
        <v>0</v>
      </c>
      <c r="J67" s="42"/>
      <c r="K67" s="7"/>
      <c r="L67" s="43"/>
      <c r="M67" s="21"/>
    </row>
    <row r="68" s="1" customFormat="1" ht="27" spans="1:13">
      <c r="A68" s="20">
        <v>1</v>
      </c>
      <c r="B68" s="20" t="s">
        <v>468</v>
      </c>
      <c r="C68" s="20" t="s">
        <v>469</v>
      </c>
      <c r="D68" s="18" t="s">
        <v>470</v>
      </c>
      <c r="E68" s="18" t="s">
        <v>503</v>
      </c>
      <c r="F68" s="20" t="s">
        <v>472</v>
      </c>
      <c r="G68" s="20">
        <v>2</v>
      </c>
      <c r="H68" s="29"/>
      <c r="I68" s="43">
        <f t="shared" si="8"/>
        <v>0</v>
      </c>
      <c r="J68" s="45"/>
      <c r="K68" s="7"/>
      <c r="L68" s="43">
        <f t="shared" si="5"/>
        <v>40000</v>
      </c>
      <c r="M68" s="21">
        <v>50000</v>
      </c>
    </row>
    <row r="69" s="1" customFormat="1" ht="27" spans="1:13">
      <c r="A69" s="20">
        <v>2</v>
      </c>
      <c r="B69" s="20" t="s">
        <v>473</v>
      </c>
      <c r="C69" s="20" t="s">
        <v>474</v>
      </c>
      <c r="D69" s="18"/>
      <c r="E69" s="18"/>
      <c r="F69" s="20" t="s">
        <v>472</v>
      </c>
      <c r="G69" s="20">
        <v>2</v>
      </c>
      <c r="H69" s="29"/>
      <c r="I69" s="43">
        <f t="shared" si="8"/>
        <v>0</v>
      </c>
      <c r="J69" s="45"/>
      <c r="K69" s="7"/>
      <c r="L69" s="43">
        <f t="shared" si="5"/>
        <v>16000</v>
      </c>
      <c r="M69" s="21">
        <v>20000</v>
      </c>
    </row>
    <row r="70" s="1" customFormat="1" ht="54" spans="1:13">
      <c r="A70" s="20">
        <v>3</v>
      </c>
      <c r="B70" s="20" t="s">
        <v>475</v>
      </c>
      <c r="C70" s="20" t="s">
        <v>476</v>
      </c>
      <c r="D70" s="18"/>
      <c r="E70" s="18"/>
      <c r="F70" s="20" t="s">
        <v>104</v>
      </c>
      <c r="G70" s="20">
        <v>1</v>
      </c>
      <c r="H70" s="29"/>
      <c r="I70" s="43">
        <f t="shared" si="8"/>
        <v>0</v>
      </c>
      <c r="J70" s="45"/>
      <c r="K70" s="7"/>
      <c r="L70" s="43">
        <f t="shared" si="5"/>
        <v>20000</v>
      </c>
      <c r="M70" s="21">
        <v>25000</v>
      </c>
    </row>
    <row r="71" s="1" customFormat="1" spans="1:13">
      <c r="A71" s="26" t="s">
        <v>297</v>
      </c>
      <c r="B71" s="26" t="s">
        <v>298</v>
      </c>
      <c r="C71" s="26"/>
      <c r="D71" s="27"/>
      <c r="E71" s="18"/>
      <c r="F71" s="20"/>
      <c r="G71" s="20"/>
      <c r="H71" s="21"/>
      <c r="I71" s="41">
        <f>SUM(I72,I74)</f>
        <v>0</v>
      </c>
      <c r="J71" s="42"/>
      <c r="K71" s="7"/>
      <c r="L71" s="43"/>
      <c r="M71" s="21"/>
    </row>
    <row r="72" s="1" customFormat="1" spans="1:13">
      <c r="A72" s="26" t="s">
        <v>425</v>
      </c>
      <c r="B72" s="17" t="s">
        <v>463</v>
      </c>
      <c r="C72" s="17"/>
      <c r="D72" s="28"/>
      <c r="E72" s="18"/>
      <c r="F72" s="20"/>
      <c r="G72" s="19"/>
      <c r="H72" s="21"/>
      <c r="I72" s="41">
        <f>SUM(I73:I73)</f>
        <v>0</v>
      </c>
      <c r="J72" s="42"/>
      <c r="K72" s="7"/>
      <c r="L72" s="43"/>
      <c r="M72" s="21"/>
    </row>
    <row r="73" s="2" customFormat="1" ht="40.5" spans="1:13">
      <c r="A73" s="20">
        <v>1</v>
      </c>
      <c r="B73" s="20" t="s">
        <v>464</v>
      </c>
      <c r="C73" s="20" t="s">
        <v>109</v>
      </c>
      <c r="D73" s="18" t="s">
        <v>465</v>
      </c>
      <c r="E73" s="18" t="s">
        <v>504</v>
      </c>
      <c r="F73" s="20" t="s">
        <v>205</v>
      </c>
      <c r="G73" s="20">
        <f>((25*2+1+5)*1+(32.6*2+1+5)*1)</f>
        <v>127.2</v>
      </c>
      <c r="H73" s="29"/>
      <c r="I73" s="43">
        <f t="shared" ref="I73:I77" si="9">ROUND(G73*H73,2)</f>
        <v>0</v>
      </c>
      <c r="J73" s="45"/>
      <c r="K73" s="7"/>
      <c r="L73" s="43">
        <f t="shared" ref="L72:L104" si="10">M73*(1-20%)</f>
        <v>256</v>
      </c>
      <c r="M73" s="21">
        <v>320</v>
      </c>
    </row>
    <row r="74" s="1" customFormat="1" spans="1:13">
      <c r="A74" s="26" t="s">
        <v>426</v>
      </c>
      <c r="B74" s="17" t="s">
        <v>467</v>
      </c>
      <c r="C74" s="17"/>
      <c r="D74" s="28"/>
      <c r="E74" s="18"/>
      <c r="F74" s="19"/>
      <c r="G74" s="20"/>
      <c r="H74" s="21"/>
      <c r="I74" s="41">
        <f>SUM(I75:I77)</f>
        <v>0</v>
      </c>
      <c r="J74" s="42"/>
      <c r="K74" s="7"/>
      <c r="L74" s="43"/>
      <c r="M74" s="21"/>
    </row>
    <row r="75" s="1" customFormat="1" ht="27" spans="1:13">
      <c r="A75" s="20">
        <v>1</v>
      </c>
      <c r="B75" s="20" t="s">
        <v>468</v>
      </c>
      <c r="C75" s="20" t="s">
        <v>469</v>
      </c>
      <c r="D75" s="36" t="s">
        <v>470</v>
      </c>
      <c r="E75" s="36" t="s">
        <v>505</v>
      </c>
      <c r="F75" s="20" t="s">
        <v>472</v>
      </c>
      <c r="G75" s="20">
        <v>2</v>
      </c>
      <c r="H75" s="29"/>
      <c r="I75" s="43">
        <f t="shared" si="9"/>
        <v>0</v>
      </c>
      <c r="J75" s="45"/>
      <c r="K75" s="7"/>
      <c r="L75" s="43">
        <f t="shared" si="10"/>
        <v>40000</v>
      </c>
      <c r="M75" s="21">
        <v>50000</v>
      </c>
    </row>
    <row r="76" s="1" customFormat="1" ht="27" spans="1:13">
      <c r="A76" s="20">
        <v>2</v>
      </c>
      <c r="B76" s="20" t="s">
        <v>473</v>
      </c>
      <c r="C76" s="20" t="s">
        <v>474</v>
      </c>
      <c r="D76" s="37"/>
      <c r="E76" s="37"/>
      <c r="F76" s="20" t="s">
        <v>472</v>
      </c>
      <c r="G76" s="20">
        <v>2</v>
      </c>
      <c r="H76" s="29"/>
      <c r="I76" s="43">
        <f t="shared" si="9"/>
        <v>0</v>
      </c>
      <c r="J76" s="45"/>
      <c r="K76" s="7"/>
      <c r="L76" s="43">
        <f t="shared" si="10"/>
        <v>16000</v>
      </c>
      <c r="M76" s="21">
        <v>20000</v>
      </c>
    </row>
    <row r="77" s="1" customFormat="1" ht="54" spans="1:13">
      <c r="A77" s="20">
        <v>3</v>
      </c>
      <c r="B77" s="20" t="s">
        <v>475</v>
      </c>
      <c r="C77" s="20" t="s">
        <v>476</v>
      </c>
      <c r="D77" s="15"/>
      <c r="E77" s="15"/>
      <c r="F77" s="20" t="s">
        <v>104</v>
      </c>
      <c r="G77" s="20">
        <v>0</v>
      </c>
      <c r="H77" s="29"/>
      <c r="I77" s="43">
        <f t="shared" si="9"/>
        <v>0</v>
      </c>
      <c r="J77" s="45"/>
      <c r="K77" s="7"/>
      <c r="L77" s="43">
        <f t="shared" si="10"/>
        <v>20000</v>
      </c>
      <c r="M77" s="21">
        <v>25000</v>
      </c>
    </row>
    <row r="78" s="1" customFormat="1" spans="1:13">
      <c r="A78" s="26" t="s">
        <v>310</v>
      </c>
      <c r="B78" s="26" t="s">
        <v>311</v>
      </c>
      <c r="C78" s="26"/>
      <c r="D78" s="27"/>
      <c r="E78" s="18"/>
      <c r="F78" s="20"/>
      <c r="G78" s="20"/>
      <c r="H78" s="21"/>
      <c r="I78" s="41">
        <f>SUM(I79,I81)</f>
        <v>0</v>
      </c>
      <c r="J78" s="42"/>
      <c r="K78" s="7"/>
      <c r="L78" s="43"/>
      <c r="M78" s="21"/>
    </row>
    <row r="79" s="1" customFormat="1" spans="1:13">
      <c r="A79" s="26" t="s">
        <v>425</v>
      </c>
      <c r="B79" s="17" t="s">
        <v>463</v>
      </c>
      <c r="C79" s="17"/>
      <c r="D79" s="28"/>
      <c r="E79" s="18"/>
      <c r="F79" s="20"/>
      <c r="G79" s="19"/>
      <c r="H79" s="21"/>
      <c r="I79" s="41">
        <f>SUM(I80:I80)</f>
        <v>0</v>
      </c>
      <c r="J79" s="42"/>
      <c r="K79" s="7"/>
      <c r="L79" s="43"/>
      <c r="M79" s="21"/>
    </row>
    <row r="80" s="1" customFormat="1" ht="40.5" spans="1:13">
      <c r="A80" s="20">
        <v>1</v>
      </c>
      <c r="B80" s="20" t="s">
        <v>464</v>
      </c>
      <c r="C80" s="20" t="s">
        <v>109</v>
      </c>
      <c r="D80" s="18" t="s">
        <v>465</v>
      </c>
      <c r="E80" s="18" t="s">
        <v>506</v>
      </c>
      <c r="F80" s="20" t="s">
        <v>205</v>
      </c>
      <c r="G80" s="20">
        <f>(14*2+1+5)*1+(15*2+1+5)*1</f>
        <v>70</v>
      </c>
      <c r="H80" s="29"/>
      <c r="I80" s="43">
        <f t="shared" ref="I80:I86" si="11">ROUND(G80*H80,2)</f>
        <v>0</v>
      </c>
      <c r="J80" s="45"/>
      <c r="K80" s="7"/>
      <c r="L80" s="43">
        <f t="shared" si="10"/>
        <v>256</v>
      </c>
      <c r="M80" s="21">
        <v>320</v>
      </c>
    </row>
    <row r="81" s="1" customFormat="1" spans="1:13">
      <c r="A81" s="26" t="s">
        <v>426</v>
      </c>
      <c r="B81" s="17" t="s">
        <v>467</v>
      </c>
      <c r="C81" s="17"/>
      <c r="D81" s="28"/>
      <c r="E81" s="18"/>
      <c r="F81" s="19"/>
      <c r="G81" s="20"/>
      <c r="H81" s="21"/>
      <c r="I81" s="41">
        <f>SUM(I82:I86)</f>
        <v>0</v>
      </c>
      <c r="J81" s="42"/>
      <c r="K81" s="7"/>
      <c r="L81" s="43"/>
      <c r="M81" s="21"/>
    </row>
    <row r="82" s="1" customFormat="1" ht="27" spans="1:13">
      <c r="A82" s="20">
        <v>1</v>
      </c>
      <c r="B82" s="20" t="s">
        <v>499</v>
      </c>
      <c r="C82" s="20" t="s">
        <v>469</v>
      </c>
      <c r="D82" s="20" t="s">
        <v>470</v>
      </c>
      <c r="E82" s="18" t="s">
        <v>507</v>
      </c>
      <c r="F82" s="20" t="s">
        <v>472</v>
      </c>
      <c r="G82" s="20">
        <v>1</v>
      </c>
      <c r="H82" s="29"/>
      <c r="I82" s="43">
        <f t="shared" si="11"/>
        <v>0</v>
      </c>
      <c r="J82" s="45"/>
      <c r="K82" s="7"/>
      <c r="L82" s="43">
        <f t="shared" si="10"/>
        <v>28000</v>
      </c>
      <c r="M82" s="21">
        <v>35000</v>
      </c>
    </row>
    <row r="83" s="1" customFormat="1" spans="1:13">
      <c r="A83" s="20">
        <v>2</v>
      </c>
      <c r="B83" s="20" t="s">
        <v>508</v>
      </c>
      <c r="C83" s="20"/>
      <c r="D83" s="20"/>
      <c r="E83" s="18"/>
      <c r="F83" s="20" t="s">
        <v>205</v>
      </c>
      <c r="G83" s="20">
        <v>5</v>
      </c>
      <c r="H83" s="29"/>
      <c r="I83" s="43">
        <f t="shared" si="11"/>
        <v>0</v>
      </c>
      <c r="J83" s="45"/>
      <c r="K83" s="7"/>
      <c r="L83" s="43">
        <f t="shared" si="10"/>
        <v>560</v>
      </c>
      <c r="M83" s="21">
        <v>700</v>
      </c>
    </row>
    <row r="84" s="1" customFormat="1" ht="27" spans="1:13">
      <c r="A84" s="20">
        <v>3</v>
      </c>
      <c r="B84" s="20" t="s">
        <v>501</v>
      </c>
      <c r="C84" s="20" t="s">
        <v>474</v>
      </c>
      <c r="D84" s="20"/>
      <c r="E84" s="18"/>
      <c r="F84" s="20" t="s">
        <v>472</v>
      </c>
      <c r="G84" s="20">
        <v>1</v>
      </c>
      <c r="H84" s="29"/>
      <c r="I84" s="43">
        <f t="shared" si="11"/>
        <v>0</v>
      </c>
      <c r="J84" s="45"/>
      <c r="K84" s="7"/>
      <c r="L84" s="43">
        <f t="shared" si="10"/>
        <v>12000</v>
      </c>
      <c r="M84" s="21">
        <v>15000</v>
      </c>
    </row>
    <row r="85" s="1" customFormat="1" spans="1:13">
      <c r="A85" s="20">
        <v>4</v>
      </c>
      <c r="B85" s="20" t="s">
        <v>508</v>
      </c>
      <c r="C85" s="20"/>
      <c r="D85" s="20"/>
      <c r="E85" s="18"/>
      <c r="F85" s="20" t="s">
        <v>205</v>
      </c>
      <c r="G85" s="20">
        <v>5</v>
      </c>
      <c r="H85" s="29"/>
      <c r="I85" s="43">
        <f t="shared" si="11"/>
        <v>0</v>
      </c>
      <c r="J85" s="45"/>
      <c r="K85" s="7"/>
      <c r="L85" s="43">
        <f t="shared" si="10"/>
        <v>160</v>
      </c>
      <c r="M85" s="21">
        <v>200</v>
      </c>
    </row>
    <row r="86" s="1" customFormat="1" ht="54" spans="1:13">
      <c r="A86" s="20">
        <v>5</v>
      </c>
      <c r="B86" s="20" t="s">
        <v>475</v>
      </c>
      <c r="C86" s="20" t="s">
        <v>476</v>
      </c>
      <c r="D86" s="20"/>
      <c r="E86" s="18"/>
      <c r="F86" s="20" t="s">
        <v>104</v>
      </c>
      <c r="G86" s="20">
        <v>1</v>
      </c>
      <c r="H86" s="29"/>
      <c r="I86" s="43">
        <f t="shared" si="11"/>
        <v>0</v>
      </c>
      <c r="J86" s="45"/>
      <c r="K86" s="7"/>
      <c r="L86" s="43">
        <f t="shared" si="10"/>
        <v>20000</v>
      </c>
      <c r="M86" s="21">
        <v>25000</v>
      </c>
    </row>
    <row r="87" s="1" customFormat="1" spans="1:13">
      <c r="A87" s="26" t="s">
        <v>324</v>
      </c>
      <c r="B87" s="26" t="s">
        <v>325</v>
      </c>
      <c r="C87" s="26"/>
      <c r="D87" s="27"/>
      <c r="E87" s="18"/>
      <c r="F87" s="20"/>
      <c r="G87" s="20"/>
      <c r="H87" s="21"/>
      <c r="I87" s="41">
        <f>SUM(I88,I90,I92)</f>
        <v>0</v>
      </c>
      <c r="J87" s="42"/>
      <c r="K87" s="7"/>
      <c r="L87" s="43"/>
      <c r="M87" s="21"/>
    </row>
    <row r="88" s="1" customFormat="1" spans="1:13">
      <c r="A88" s="26" t="s">
        <v>425</v>
      </c>
      <c r="B88" s="17" t="s">
        <v>463</v>
      </c>
      <c r="C88" s="17"/>
      <c r="D88" s="28"/>
      <c r="E88" s="18"/>
      <c r="F88" s="20"/>
      <c r="G88" s="19"/>
      <c r="H88" s="21"/>
      <c r="I88" s="41">
        <f>SUM(I89:I89)</f>
        <v>0</v>
      </c>
      <c r="J88" s="42"/>
      <c r="K88" s="7"/>
      <c r="L88" s="43"/>
      <c r="M88" s="21"/>
    </row>
    <row r="89" s="1" customFormat="1" ht="27" spans="1:13">
      <c r="A89" s="20">
        <v>1</v>
      </c>
      <c r="B89" s="20" t="s">
        <v>464</v>
      </c>
      <c r="C89" s="20" t="s">
        <v>109</v>
      </c>
      <c r="D89" s="18" t="s">
        <v>465</v>
      </c>
      <c r="E89" s="18" t="s">
        <v>509</v>
      </c>
      <c r="F89" s="20" t="s">
        <v>205</v>
      </c>
      <c r="G89" s="20">
        <f>((30*2+1+5)*1)*2</f>
        <v>132</v>
      </c>
      <c r="H89" s="29"/>
      <c r="I89" s="43">
        <f t="shared" ref="I89:I95" si="12">ROUND(G89*H89,2)</f>
        <v>0</v>
      </c>
      <c r="J89" s="45"/>
      <c r="K89" s="7"/>
      <c r="L89" s="43">
        <f t="shared" si="10"/>
        <v>256</v>
      </c>
      <c r="M89" s="21">
        <v>320</v>
      </c>
    </row>
    <row r="90" s="1" customFormat="1" spans="1:13">
      <c r="A90" s="26" t="s">
        <v>426</v>
      </c>
      <c r="B90" s="48" t="s">
        <v>158</v>
      </c>
      <c r="C90" s="49"/>
      <c r="D90" s="26"/>
      <c r="E90" s="26"/>
      <c r="F90" s="26"/>
      <c r="G90" s="26"/>
      <c r="H90" s="41"/>
      <c r="I90" s="41">
        <f>SUM(I91:I91)</f>
        <v>0</v>
      </c>
      <c r="J90" s="45"/>
      <c r="K90" s="7"/>
      <c r="L90" s="43"/>
      <c r="M90" s="41"/>
    </row>
    <row r="91" s="1" customFormat="1" ht="81" spans="1:13">
      <c r="A91" s="20">
        <v>1</v>
      </c>
      <c r="B91" s="20" t="s">
        <v>510</v>
      </c>
      <c r="C91" s="20" t="s">
        <v>511</v>
      </c>
      <c r="D91" s="20" t="s">
        <v>512</v>
      </c>
      <c r="E91" s="20" t="s">
        <v>513</v>
      </c>
      <c r="F91" s="20" t="s">
        <v>368</v>
      </c>
      <c r="G91" s="20">
        <v>30</v>
      </c>
      <c r="H91" s="29"/>
      <c r="I91" s="43">
        <f t="shared" si="12"/>
        <v>0</v>
      </c>
      <c r="J91" s="45"/>
      <c r="K91" s="7"/>
      <c r="L91" s="43">
        <f t="shared" si="10"/>
        <v>160</v>
      </c>
      <c r="M91" s="21">
        <v>200</v>
      </c>
    </row>
    <row r="92" s="1" customFormat="1" spans="1:13">
      <c r="A92" s="26" t="s">
        <v>427</v>
      </c>
      <c r="B92" s="26" t="s">
        <v>467</v>
      </c>
      <c r="C92" s="20"/>
      <c r="D92" s="20"/>
      <c r="E92" s="20"/>
      <c r="F92" s="20"/>
      <c r="G92" s="20"/>
      <c r="H92" s="21"/>
      <c r="I92" s="41">
        <f>SUM(I93:I95)</f>
        <v>0</v>
      </c>
      <c r="J92" s="45"/>
      <c r="K92" s="7"/>
      <c r="L92" s="43"/>
      <c r="M92" s="21"/>
    </row>
    <row r="93" s="1" customFormat="1" ht="27" spans="1:13">
      <c r="A93" s="20">
        <v>1</v>
      </c>
      <c r="B93" s="20" t="s">
        <v>468</v>
      </c>
      <c r="C93" s="20" t="s">
        <v>469</v>
      </c>
      <c r="D93" s="50" t="s">
        <v>470</v>
      </c>
      <c r="E93" s="50" t="s">
        <v>514</v>
      </c>
      <c r="F93" s="20" t="s">
        <v>472</v>
      </c>
      <c r="G93" s="20">
        <v>2</v>
      </c>
      <c r="H93" s="29"/>
      <c r="I93" s="43">
        <f t="shared" si="12"/>
        <v>0</v>
      </c>
      <c r="J93" s="45"/>
      <c r="K93" s="7"/>
      <c r="L93" s="43">
        <f t="shared" si="10"/>
        <v>40000</v>
      </c>
      <c r="M93" s="21">
        <v>50000</v>
      </c>
    </row>
    <row r="94" s="1" customFormat="1" ht="27" spans="1:13">
      <c r="A94" s="20">
        <v>2</v>
      </c>
      <c r="B94" s="20" t="s">
        <v>473</v>
      </c>
      <c r="C94" s="20" t="s">
        <v>474</v>
      </c>
      <c r="D94" s="51"/>
      <c r="E94" s="14"/>
      <c r="F94" s="20" t="s">
        <v>472</v>
      </c>
      <c r="G94" s="20">
        <v>2</v>
      </c>
      <c r="H94" s="29"/>
      <c r="I94" s="43">
        <f t="shared" si="12"/>
        <v>0</v>
      </c>
      <c r="J94" s="45"/>
      <c r="K94" s="7"/>
      <c r="L94" s="43">
        <f t="shared" si="10"/>
        <v>16000</v>
      </c>
      <c r="M94" s="21">
        <v>20000</v>
      </c>
    </row>
    <row r="95" s="1" customFormat="1" ht="54" spans="1:13">
      <c r="A95" s="20">
        <v>3</v>
      </c>
      <c r="B95" s="20" t="s">
        <v>475</v>
      </c>
      <c r="C95" s="20" t="s">
        <v>476</v>
      </c>
      <c r="D95" s="14"/>
      <c r="E95" s="20"/>
      <c r="F95" s="20" t="s">
        <v>104</v>
      </c>
      <c r="G95" s="20">
        <v>1</v>
      </c>
      <c r="H95" s="29"/>
      <c r="I95" s="43">
        <f t="shared" si="12"/>
        <v>0</v>
      </c>
      <c r="J95" s="45"/>
      <c r="K95" s="7"/>
      <c r="L95" s="43">
        <f t="shared" si="10"/>
        <v>20000</v>
      </c>
      <c r="M95" s="21">
        <v>25000</v>
      </c>
    </row>
    <row r="96" s="1" customFormat="1" spans="1:13">
      <c r="A96" s="26" t="s">
        <v>338</v>
      </c>
      <c r="B96" s="48" t="s">
        <v>339</v>
      </c>
      <c r="C96" s="49"/>
      <c r="D96" s="20"/>
      <c r="E96" s="20"/>
      <c r="F96" s="20"/>
      <c r="G96" s="20"/>
      <c r="H96" s="21"/>
      <c r="I96" s="41">
        <f>SUM(I97,I99,I101)</f>
        <v>0</v>
      </c>
      <c r="J96" s="45"/>
      <c r="K96" s="7"/>
      <c r="L96" s="43"/>
      <c r="M96" s="21"/>
    </row>
    <row r="97" s="1" customFormat="1" spans="1:13">
      <c r="A97" s="26" t="s">
        <v>425</v>
      </c>
      <c r="B97" s="26" t="s">
        <v>463</v>
      </c>
      <c r="C97" s="20"/>
      <c r="D97" s="20"/>
      <c r="E97" s="20"/>
      <c r="F97" s="20"/>
      <c r="G97" s="20"/>
      <c r="H97" s="21"/>
      <c r="I97" s="41">
        <f>SUM(I98:I98)</f>
        <v>0</v>
      </c>
      <c r="J97" s="45"/>
      <c r="K97" s="7"/>
      <c r="L97" s="43"/>
      <c r="M97" s="21"/>
    </row>
    <row r="98" s="1" customFormat="1" ht="40.5" spans="1:13">
      <c r="A98" s="20">
        <v>1</v>
      </c>
      <c r="B98" s="20" t="s">
        <v>464</v>
      </c>
      <c r="C98" s="20" t="s">
        <v>109</v>
      </c>
      <c r="D98" s="20" t="s">
        <v>465</v>
      </c>
      <c r="E98" s="20" t="s">
        <v>515</v>
      </c>
      <c r="F98" s="20" t="s">
        <v>205</v>
      </c>
      <c r="G98" s="20">
        <f>(28*2+1+5)*1+(37*2+1+5)*1</f>
        <v>142</v>
      </c>
      <c r="H98" s="29"/>
      <c r="I98" s="43">
        <f t="shared" ref="I98:I104" si="13">ROUND(G98*H98,2)</f>
        <v>0</v>
      </c>
      <c r="J98" s="45"/>
      <c r="K98" s="7"/>
      <c r="L98" s="43">
        <f t="shared" si="10"/>
        <v>256</v>
      </c>
      <c r="M98" s="21">
        <v>320</v>
      </c>
    </row>
    <row r="99" s="1" customFormat="1" spans="1:13">
      <c r="A99" s="26" t="s">
        <v>426</v>
      </c>
      <c r="B99" s="17" t="s">
        <v>158</v>
      </c>
      <c r="C99" s="17"/>
      <c r="D99" s="18"/>
      <c r="E99" s="18"/>
      <c r="F99" s="20"/>
      <c r="G99" s="20"/>
      <c r="H99" s="21"/>
      <c r="I99" s="53">
        <f>SUM(I100:I100)</f>
        <v>0</v>
      </c>
      <c r="J99" s="45"/>
      <c r="K99" s="7"/>
      <c r="L99" s="43"/>
      <c r="M99" s="21"/>
    </row>
    <row r="100" s="1" customFormat="1" ht="81" spans="1:13">
      <c r="A100" s="20">
        <v>1</v>
      </c>
      <c r="B100" s="20" t="s">
        <v>510</v>
      </c>
      <c r="C100" s="20" t="s">
        <v>511</v>
      </c>
      <c r="D100" s="18" t="s">
        <v>512</v>
      </c>
      <c r="E100" s="18" t="s">
        <v>516</v>
      </c>
      <c r="F100" s="20" t="s">
        <v>368</v>
      </c>
      <c r="G100" s="20">
        <v>39</v>
      </c>
      <c r="H100" s="29"/>
      <c r="I100" s="43">
        <f t="shared" si="13"/>
        <v>0</v>
      </c>
      <c r="J100" s="45"/>
      <c r="K100" s="7"/>
      <c r="L100" s="43">
        <f t="shared" si="10"/>
        <v>160</v>
      </c>
      <c r="M100" s="21">
        <v>200</v>
      </c>
    </row>
    <row r="101" s="1" customFormat="1" spans="1:13">
      <c r="A101" s="26" t="s">
        <v>427</v>
      </c>
      <c r="B101" s="17" t="s">
        <v>467</v>
      </c>
      <c r="C101" s="17"/>
      <c r="D101" s="28"/>
      <c r="E101" s="18"/>
      <c r="F101" s="19"/>
      <c r="G101" s="20"/>
      <c r="H101" s="21"/>
      <c r="I101" s="41">
        <f>SUM(I102:I104)</f>
        <v>0</v>
      </c>
      <c r="J101" s="42"/>
      <c r="K101" s="7"/>
      <c r="L101" s="43"/>
      <c r="M101" s="21"/>
    </row>
    <row r="102" s="1" customFormat="1" ht="27" spans="1:13">
      <c r="A102" s="20">
        <v>1</v>
      </c>
      <c r="B102" s="20" t="s">
        <v>468</v>
      </c>
      <c r="C102" s="20" t="s">
        <v>469</v>
      </c>
      <c r="D102" s="18" t="s">
        <v>470</v>
      </c>
      <c r="E102" s="18" t="s">
        <v>517</v>
      </c>
      <c r="F102" s="20" t="s">
        <v>472</v>
      </c>
      <c r="G102" s="20">
        <v>2</v>
      </c>
      <c r="H102" s="29"/>
      <c r="I102" s="43">
        <f t="shared" si="13"/>
        <v>0</v>
      </c>
      <c r="J102" s="45"/>
      <c r="K102" s="7"/>
      <c r="L102" s="43">
        <f t="shared" si="10"/>
        <v>40000</v>
      </c>
      <c r="M102" s="21">
        <v>50000</v>
      </c>
    </row>
    <row r="103" s="1" customFormat="1" ht="27" spans="1:13">
      <c r="A103" s="20">
        <v>2</v>
      </c>
      <c r="B103" s="20" t="s">
        <v>473</v>
      </c>
      <c r="C103" s="20" t="s">
        <v>474</v>
      </c>
      <c r="D103" s="18"/>
      <c r="E103" s="18"/>
      <c r="F103" s="20" t="s">
        <v>472</v>
      </c>
      <c r="G103" s="20">
        <v>2</v>
      </c>
      <c r="H103" s="29"/>
      <c r="I103" s="43">
        <f t="shared" si="13"/>
        <v>0</v>
      </c>
      <c r="J103" s="45"/>
      <c r="K103" s="7"/>
      <c r="L103" s="43">
        <f t="shared" si="10"/>
        <v>16000</v>
      </c>
      <c r="M103" s="21">
        <v>20000</v>
      </c>
    </row>
    <row r="104" s="1" customFormat="1" ht="54" spans="1:13">
      <c r="A104" s="20">
        <v>3</v>
      </c>
      <c r="B104" s="20" t="s">
        <v>475</v>
      </c>
      <c r="C104" s="20" t="s">
        <v>476</v>
      </c>
      <c r="D104" s="18"/>
      <c r="E104" s="18"/>
      <c r="F104" s="20" t="s">
        <v>104</v>
      </c>
      <c r="G104" s="20">
        <v>0</v>
      </c>
      <c r="H104" s="29"/>
      <c r="I104" s="43">
        <f t="shared" si="13"/>
        <v>0</v>
      </c>
      <c r="J104" s="45"/>
      <c r="K104" s="7"/>
      <c r="L104" s="43">
        <f t="shared" si="10"/>
        <v>25000</v>
      </c>
      <c r="M104" s="21">
        <v>31250</v>
      </c>
    </row>
    <row r="105" s="1" customFormat="1" spans="1:13">
      <c r="A105" s="26" t="s">
        <v>518</v>
      </c>
      <c r="B105" s="26" t="s">
        <v>519</v>
      </c>
      <c r="C105" s="26"/>
      <c r="D105" s="20"/>
      <c r="E105" s="20"/>
      <c r="F105" s="19"/>
      <c r="G105" s="20"/>
      <c r="H105" s="21"/>
      <c r="I105" s="41">
        <f>SUM(I108,I106)</f>
        <v>0</v>
      </c>
      <c r="J105" s="45"/>
      <c r="K105" s="7"/>
      <c r="L105" s="43"/>
      <c r="M105" s="21"/>
    </row>
    <row r="106" s="1" customFormat="1" spans="1:13">
      <c r="A106" s="26" t="s">
        <v>425</v>
      </c>
      <c r="B106" s="17" t="s">
        <v>520</v>
      </c>
      <c r="C106" s="17"/>
      <c r="D106" s="20"/>
      <c r="E106" s="20"/>
      <c r="F106" s="19"/>
      <c r="G106" s="20"/>
      <c r="H106" s="21"/>
      <c r="I106" s="41">
        <f>SUM(I107)</f>
        <v>0</v>
      </c>
      <c r="J106" s="45"/>
      <c r="K106" s="7"/>
      <c r="L106" s="43"/>
      <c r="M106" s="21"/>
    </row>
    <row r="107" s="1" customFormat="1" ht="40.5" spans="1:13">
      <c r="A107" s="20">
        <v>1</v>
      </c>
      <c r="B107" s="19" t="s">
        <v>521</v>
      </c>
      <c r="C107" s="22" t="s">
        <v>511</v>
      </c>
      <c r="D107" s="20" t="s">
        <v>522</v>
      </c>
      <c r="E107" s="20" t="s">
        <v>523</v>
      </c>
      <c r="F107" s="19" t="s">
        <v>368</v>
      </c>
      <c r="G107" s="20">
        <v>392</v>
      </c>
      <c r="H107" s="29"/>
      <c r="I107" s="43">
        <f t="shared" ref="I107:I111" si="14">ROUND(G107*H107,2)</f>
        <v>0</v>
      </c>
      <c r="J107" s="45"/>
      <c r="K107" s="54"/>
      <c r="L107" s="43">
        <f>M107*(1-20%)</f>
        <v>160</v>
      </c>
      <c r="M107" s="21">
        <v>200</v>
      </c>
    </row>
    <row r="108" s="1" customFormat="1" spans="1:13">
      <c r="A108" s="26" t="s">
        <v>426</v>
      </c>
      <c r="B108" s="17" t="s">
        <v>524</v>
      </c>
      <c r="C108" s="17"/>
      <c r="D108" s="52"/>
      <c r="E108" s="20"/>
      <c r="F108" s="19"/>
      <c r="G108" s="20"/>
      <c r="H108" s="21"/>
      <c r="I108" s="41">
        <f>SUM(I109:I111)</f>
        <v>0</v>
      </c>
      <c r="J108" s="45"/>
      <c r="K108" s="7"/>
      <c r="L108" s="43"/>
      <c r="M108" s="21"/>
    </row>
    <row r="109" s="1" customFormat="1" ht="27" spans="1:13">
      <c r="A109" s="20">
        <v>1</v>
      </c>
      <c r="B109" s="20" t="s">
        <v>525</v>
      </c>
      <c r="C109" s="20" t="s">
        <v>469</v>
      </c>
      <c r="D109" s="20" t="s">
        <v>526</v>
      </c>
      <c r="E109" s="20" t="s">
        <v>527</v>
      </c>
      <c r="F109" s="19" t="s">
        <v>528</v>
      </c>
      <c r="G109" s="20">
        <v>3</v>
      </c>
      <c r="H109" s="29"/>
      <c r="I109" s="43">
        <f t="shared" si="14"/>
        <v>0</v>
      </c>
      <c r="J109" s="45"/>
      <c r="K109" s="7"/>
      <c r="L109" s="43">
        <f>M109*(1-20%)</f>
        <v>24000</v>
      </c>
      <c r="M109" s="21">
        <v>30000</v>
      </c>
    </row>
    <row r="110" s="1" customFormat="1" spans="1:13">
      <c r="A110" s="20">
        <v>2</v>
      </c>
      <c r="B110" s="20" t="s">
        <v>529</v>
      </c>
      <c r="C110" s="20"/>
      <c r="D110" s="20"/>
      <c r="E110" s="20" t="s">
        <v>530</v>
      </c>
      <c r="F110" s="19" t="s">
        <v>205</v>
      </c>
      <c r="G110" s="20">
        <v>15</v>
      </c>
      <c r="H110" s="29"/>
      <c r="I110" s="43">
        <f t="shared" si="14"/>
        <v>0</v>
      </c>
      <c r="J110" s="45"/>
      <c r="K110" s="7"/>
      <c r="L110" s="43">
        <f>M110*(1-20%)</f>
        <v>560</v>
      </c>
      <c r="M110" s="21">
        <v>700</v>
      </c>
    </row>
    <row r="111" s="1" customFormat="1" ht="40.5" spans="1:13">
      <c r="A111" s="20">
        <v>3</v>
      </c>
      <c r="B111" s="20" t="s">
        <v>531</v>
      </c>
      <c r="C111" s="22" t="s">
        <v>476</v>
      </c>
      <c r="D111" s="20"/>
      <c r="E111" s="20" t="s">
        <v>532</v>
      </c>
      <c r="F111" s="19" t="s">
        <v>533</v>
      </c>
      <c r="G111" s="20">
        <v>3</v>
      </c>
      <c r="H111" s="29"/>
      <c r="I111" s="43">
        <f t="shared" si="14"/>
        <v>0</v>
      </c>
      <c r="J111" s="45"/>
      <c r="K111" s="7"/>
      <c r="L111" s="43">
        <f>M111*(1-20%)</f>
        <v>3200</v>
      </c>
      <c r="M111" s="21">
        <v>4000</v>
      </c>
    </row>
    <row r="112" spans="1:13">
      <c r="A112" s="26" t="s">
        <v>30</v>
      </c>
      <c r="B112" s="26" t="s">
        <v>447</v>
      </c>
      <c r="C112" s="26"/>
      <c r="D112" s="27"/>
      <c r="E112" s="26"/>
      <c r="F112" s="26"/>
      <c r="G112" s="26"/>
      <c r="H112" s="41"/>
      <c r="I112" s="41">
        <f>SUM(I8,I3)</f>
        <v>0</v>
      </c>
      <c r="J112" s="42"/>
      <c r="L112" s="41"/>
      <c r="M112" s="41"/>
    </row>
    <row r="113" spans="1:13">
      <c r="A113" s="26" t="s">
        <v>352</v>
      </c>
      <c r="B113" s="26" t="s">
        <v>449</v>
      </c>
      <c r="C113" s="26"/>
      <c r="D113" s="27"/>
      <c r="E113" s="26" t="s">
        <v>450</v>
      </c>
      <c r="F113" s="26"/>
      <c r="G113" s="26"/>
      <c r="H113" s="41"/>
      <c r="I113" s="41">
        <f>ROUND(I112*4%,0)</f>
        <v>0</v>
      </c>
      <c r="J113" s="42"/>
      <c r="L113" s="41"/>
      <c r="M113" s="41"/>
    </row>
    <row r="114" spans="1:13">
      <c r="A114" s="26" t="s">
        <v>363</v>
      </c>
      <c r="B114" s="26" t="s">
        <v>452</v>
      </c>
      <c r="C114" s="26"/>
      <c r="D114" s="27"/>
      <c r="E114" s="26"/>
      <c r="F114" s="26"/>
      <c r="G114" s="26"/>
      <c r="H114" s="41"/>
      <c r="I114" s="41">
        <f>SUM(I112:I113)</f>
        <v>0</v>
      </c>
      <c r="J114" s="42"/>
      <c r="L114" s="41"/>
      <c r="M114" s="41"/>
    </row>
  </sheetData>
  <sheetProtection password="EAB7" sheet="1" objects="1"/>
  <mergeCells count="82">
    <mergeCell ref="A1:J1"/>
    <mergeCell ref="B3:C3"/>
    <mergeCell ref="B8:C8"/>
    <mergeCell ref="B9:C9"/>
    <mergeCell ref="B10:C10"/>
    <mergeCell ref="B12:C12"/>
    <mergeCell ref="B16:C16"/>
    <mergeCell ref="B17:C17"/>
    <mergeCell ref="B19:C19"/>
    <mergeCell ref="B21:C21"/>
    <mergeCell ref="B25:C25"/>
    <mergeCell ref="B26:C26"/>
    <mergeCell ref="B28:C28"/>
    <mergeCell ref="B29:C29"/>
    <mergeCell ref="B31:C31"/>
    <mergeCell ref="B35:C35"/>
    <mergeCell ref="B36:C36"/>
    <mergeCell ref="B38:C38"/>
    <mergeCell ref="B40:C40"/>
    <mergeCell ref="B46:C46"/>
    <mergeCell ref="B47:C47"/>
    <mergeCell ref="B49:C49"/>
    <mergeCell ref="B51:C51"/>
    <mergeCell ref="B57:C57"/>
    <mergeCell ref="B58:C58"/>
    <mergeCell ref="B60:C60"/>
    <mergeCell ref="B64:C64"/>
    <mergeCell ref="B65:C65"/>
    <mergeCell ref="B67:C67"/>
    <mergeCell ref="B71:C71"/>
    <mergeCell ref="B72:C72"/>
    <mergeCell ref="B74:C74"/>
    <mergeCell ref="B78:C78"/>
    <mergeCell ref="B79:C79"/>
    <mergeCell ref="B81:C81"/>
    <mergeCell ref="B87:C87"/>
    <mergeCell ref="B88:C88"/>
    <mergeCell ref="B90:C90"/>
    <mergeCell ref="B96:C96"/>
    <mergeCell ref="B99:C99"/>
    <mergeCell ref="B101:C101"/>
    <mergeCell ref="B105:C105"/>
    <mergeCell ref="B106:C106"/>
    <mergeCell ref="B108:C108"/>
    <mergeCell ref="B112:H112"/>
    <mergeCell ref="B113:D113"/>
    <mergeCell ref="E113:H113"/>
    <mergeCell ref="B114:H114"/>
    <mergeCell ref="C4:C5"/>
    <mergeCell ref="C6:C7"/>
    <mergeCell ref="C41:C42"/>
    <mergeCell ref="C43:C44"/>
    <mergeCell ref="C52:C53"/>
    <mergeCell ref="C54:C55"/>
    <mergeCell ref="C82:C83"/>
    <mergeCell ref="C84:C85"/>
    <mergeCell ref="C109:C110"/>
    <mergeCell ref="D4:D5"/>
    <mergeCell ref="D6:D7"/>
    <mergeCell ref="D13:D15"/>
    <mergeCell ref="D22:D24"/>
    <mergeCell ref="D32:D34"/>
    <mergeCell ref="D41:D45"/>
    <mergeCell ref="D52:D56"/>
    <mergeCell ref="D61:D63"/>
    <mergeCell ref="D68:D70"/>
    <mergeCell ref="D75:D77"/>
    <mergeCell ref="D82:D86"/>
    <mergeCell ref="D93:D95"/>
    <mergeCell ref="D102:D104"/>
    <mergeCell ref="D109:D111"/>
    <mergeCell ref="E13:E15"/>
    <mergeCell ref="E22:E24"/>
    <mergeCell ref="E32:E34"/>
    <mergeCell ref="E41:E45"/>
    <mergeCell ref="E52:E56"/>
    <mergeCell ref="E61:E63"/>
    <mergeCell ref="E68:E70"/>
    <mergeCell ref="E75:E77"/>
    <mergeCell ref="E82:E86"/>
    <mergeCell ref="E93:E94"/>
    <mergeCell ref="E102:E104"/>
  </mergeCells>
  <printOptions horizontalCentered="1"/>
  <pageMargins left="0.393055555555556" right="0.393055555555556" top="0.393055555555556" bottom="1.18055555555556" header="0.5" footer="0.5"/>
  <pageSetup paperSize="9" scale="95" fitToHeight="0" orientation="portrait" horizontalDpi="600"/>
  <headerFooter>
    <oddFooter>&amp;L&amp;"-"企业数字证书电子签章：&amp;C&amp;"-" &amp;P&amp;R&amp;"-"法定代表人或其委托代理人
数字证书电子签章：</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rangeList sheetStid="14" master="" otherUserPermission="visible"/>
  <rangeList sheetStid="15" master="" otherUserPermission="visible"/>
  <rangeList sheetStid="9" master="" otherUserPermission="visible"/>
  <rangeList sheetStid="1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报价说明</vt:lpstr>
      <vt:lpstr>总汇总表</vt:lpstr>
      <vt:lpstr>竣（交）工验收</vt:lpstr>
      <vt:lpstr>专项验收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赖振威</cp:lastModifiedBy>
  <dcterms:created xsi:type="dcterms:W3CDTF">2008-09-11T17:22:00Z</dcterms:created>
  <cp:lastPrinted>2020-12-09T15:21:00Z</cp:lastPrinted>
  <dcterms:modified xsi:type="dcterms:W3CDTF">2025-08-12T05:26:07Z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2D234B3C4CDD423E8A7A3A1D52B27C9F_13</vt:lpwstr>
  </property>
</Properties>
</file>